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2章\最终 文件\"/>
    </mc:Choice>
  </mc:AlternateContent>
  <bookViews>
    <workbookView xWindow="-120" yWindow="-120" windowWidth="24240" windowHeight="13140" activeTab="1"/>
  </bookViews>
  <sheets>
    <sheet name="数据表" sheetId="1" r:id="rId1"/>
    <sheet name="本年成本、费用、税金与收入相关分析" sheetId="2" r:id="rId2"/>
    <sheet name="销售收入与成本年度比较分析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3" l="1"/>
  <c r="D5" i="3" l="1"/>
  <c r="D6" i="3"/>
  <c r="D7" i="3"/>
  <c r="C7" i="3"/>
  <c r="B7" i="3"/>
  <c r="M4" i="2" l="1"/>
  <c r="C9" i="2"/>
  <c r="D9" i="2"/>
  <c r="J9" i="2"/>
  <c r="K9" i="2"/>
  <c r="L9" i="2"/>
  <c r="H8" i="2"/>
  <c r="I8" i="2"/>
  <c r="B9" i="2"/>
  <c r="B5" i="2"/>
  <c r="N5" i="2" s="1"/>
  <c r="C5" i="2"/>
  <c r="C8" i="2" s="1"/>
  <c r="D5" i="2"/>
  <c r="E5" i="2"/>
  <c r="E8" i="2" s="1"/>
  <c r="F5" i="2"/>
  <c r="G5" i="2"/>
  <c r="H5" i="2"/>
  <c r="I5" i="2"/>
  <c r="J5" i="2"/>
  <c r="J8" i="2" s="1"/>
  <c r="K5" i="2"/>
  <c r="K8" i="2" s="1"/>
  <c r="L5" i="2"/>
  <c r="M5" i="2"/>
  <c r="M8" i="2" s="1"/>
  <c r="B6" i="2"/>
  <c r="N6" i="2" s="1"/>
  <c r="C6" i="2"/>
  <c r="D6" i="2"/>
  <c r="B54" i="2" s="1" a="1"/>
  <c r="E6" i="2"/>
  <c r="E9" i="2" s="1"/>
  <c r="F6" i="2"/>
  <c r="F9" i="2" s="1"/>
  <c r="G6" i="2"/>
  <c r="H6" i="2"/>
  <c r="H9" i="2" s="1"/>
  <c r="I6" i="2"/>
  <c r="I9" i="2" s="1"/>
  <c r="J6" i="2"/>
  <c r="K6" i="2"/>
  <c r="L6" i="2"/>
  <c r="M6" i="2"/>
  <c r="M9" i="2" s="1"/>
  <c r="J7" i="2"/>
  <c r="J10" i="2" s="1"/>
  <c r="C4" i="2"/>
  <c r="D4" i="2"/>
  <c r="D8" i="2" s="1"/>
  <c r="E4" i="2"/>
  <c r="F4" i="2"/>
  <c r="F8" i="2" s="1"/>
  <c r="G4" i="2"/>
  <c r="G8" i="2" s="1"/>
  <c r="H4" i="2"/>
  <c r="I4" i="2"/>
  <c r="J4" i="2"/>
  <c r="K4" i="2"/>
  <c r="L4" i="2"/>
  <c r="L8" i="2" s="1"/>
  <c r="B4" i="2"/>
  <c r="C9" i="1"/>
  <c r="C7" i="1"/>
  <c r="B7" i="2" s="1"/>
  <c r="C14" i="1"/>
  <c r="D14" i="1"/>
  <c r="E14" i="1"/>
  <c r="F14" i="1"/>
  <c r="G14" i="1"/>
  <c r="H14" i="1"/>
  <c r="I14" i="1"/>
  <c r="H7" i="2" s="1"/>
  <c r="H10" i="2" s="1"/>
  <c r="J14" i="1"/>
  <c r="I7" i="2" s="1"/>
  <c r="I10" i="2" s="1"/>
  <c r="K14" i="1"/>
  <c r="L14" i="1"/>
  <c r="M14" i="1"/>
  <c r="N14" i="1"/>
  <c r="C15" i="1"/>
  <c r="D15" i="1"/>
  <c r="E15" i="1"/>
  <c r="F15" i="1"/>
  <c r="G15" i="1"/>
  <c r="H15" i="1"/>
  <c r="I15" i="1"/>
  <c r="J15" i="1"/>
  <c r="K15" i="1"/>
  <c r="L15" i="1"/>
  <c r="M15" i="1"/>
  <c r="N15" i="1"/>
  <c r="C16" i="1"/>
  <c r="D16" i="1"/>
  <c r="E16" i="1"/>
  <c r="F16" i="1"/>
  <c r="G16" i="1"/>
  <c r="H16" i="1"/>
  <c r="I16" i="1"/>
  <c r="J16" i="1"/>
  <c r="K16" i="1"/>
  <c r="L16" i="1"/>
  <c r="M16" i="1"/>
  <c r="N16" i="1"/>
  <c r="D9" i="1"/>
  <c r="E9" i="1"/>
  <c r="F9" i="1"/>
  <c r="G9" i="1"/>
  <c r="H9" i="1"/>
  <c r="I9" i="1"/>
  <c r="J9" i="1"/>
  <c r="K9" i="1"/>
  <c r="L9" i="1"/>
  <c r="D8" i="1"/>
  <c r="E8" i="1"/>
  <c r="F8" i="1"/>
  <c r="G8" i="1"/>
  <c r="H8" i="1"/>
  <c r="I8" i="1"/>
  <c r="C8" i="1"/>
  <c r="J8" i="1"/>
  <c r="K8" i="1"/>
  <c r="L8" i="1"/>
  <c r="M8" i="1"/>
  <c r="N8" i="1"/>
  <c r="M9" i="1"/>
  <c r="N9" i="1"/>
  <c r="D7" i="1"/>
  <c r="C7" i="2" s="1"/>
  <c r="E7" i="1"/>
  <c r="D7" i="2" s="1"/>
  <c r="D10" i="2" s="1"/>
  <c r="F7" i="1"/>
  <c r="E7" i="2" s="1"/>
  <c r="E10" i="2" s="1"/>
  <c r="G7" i="1"/>
  <c r="F7" i="2" s="1"/>
  <c r="F10" i="2" s="1"/>
  <c r="H7" i="1"/>
  <c r="G7" i="2" s="1"/>
  <c r="G10" i="2" s="1"/>
  <c r="I7" i="1"/>
  <c r="J7" i="1"/>
  <c r="K7" i="1"/>
  <c r="L7" i="1"/>
  <c r="K7" i="2" s="1"/>
  <c r="K10" i="2" s="1"/>
  <c r="M7" i="1"/>
  <c r="L7" i="2" s="1"/>
  <c r="L10" i="2" s="1"/>
  <c r="N7" i="1"/>
  <c r="M7" i="2" s="1"/>
  <c r="M10" i="2" s="1"/>
  <c r="C21" i="1"/>
  <c r="D21" i="1"/>
  <c r="E21" i="1"/>
  <c r="F21" i="1"/>
  <c r="G21" i="1"/>
  <c r="H21" i="1"/>
  <c r="I21" i="1"/>
  <c r="J21" i="1"/>
  <c r="K21" i="1"/>
  <c r="L21" i="1"/>
  <c r="M21" i="1"/>
  <c r="N21" i="1"/>
  <c r="C22" i="1"/>
  <c r="D22" i="1"/>
  <c r="E22" i="1"/>
  <c r="F22" i="1"/>
  <c r="G22" i="1"/>
  <c r="H22" i="1"/>
  <c r="I22" i="1"/>
  <c r="J22" i="1"/>
  <c r="K22" i="1"/>
  <c r="L22" i="1"/>
  <c r="M22" i="1"/>
  <c r="N22" i="1"/>
  <c r="C23" i="1"/>
  <c r="D23" i="1"/>
  <c r="E23" i="1"/>
  <c r="F23" i="1"/>
  <c r="G23" i="1"/>
  <c r="H23" i="1"/>
  <c r="I23" i="1"/>
  <c r="J23" i="1"/>
  <c r="K23" i="1"/>
  <c r="L23" i="1"/>
  <c r="M23" i="1"/>
  <c r="N23" i="1"/>
  <c r="B54" i="2" l="1"/>
  <c r="C54" i="2"/>
  <c r="B76" i="2" a="1"/>
  <c r="B76" i="2" s="1"/>
  <c r="N7" i="2"/>
  <c r="B10" i="2"/>
  <c r="C10" i="2"/>
  <c r="B56" i="2"/>
  <c r="G9" i="2"/>
  <c r="B31" i="2" a="1"/>
  <c r="C33" i="2"/>
  <c r="B8" i="2"/>
  <c r="C78" i="2"/>
  <c r="B78" i="2"/>
  <c r="N4" i="2"/>
  <c r="N9" i="2" s="1"/>
  <c r="B33" i="2"/>
  <c r="C56" i="2"/>
  <c r="N8" i="2"/>
  <c r="O25" i="1"/>
  <c r="O24" i="1"/>
  <c r="O19" i="1"/>
  <c r="F6" i="3" s="1"/>
  <c r="O12" i="1"/>
  <c r="F5" i="3" s="1"/>
  <c r="O5" i="1"/>
  <c r="F4" i="3" s="1"/>
  <c r="N10" i="2" l="1"/>
  <c r="B31" i="2"/>
  <c r="C31" i="2"/>
  <c r="B55" i="2"/>
  <c r="F7" i="3"/>
  <c r="C76" i="2"/>
  <c r="B77" i="2" s="1"/>
  <c r="O18" i="1"/>
  <c r="O20" i="1"/>
  <c r="O11" i="1"/>
  <c r="O13" i="1"/>
  <c r="O4" i="1"/>
  <c r="O6" i="1"/>
  <c r="O23" i="1" l="1"/>
  <c r="E6" i="3"/>
  <c r="G6" i="3" s="1"/>
  <c r="B32" i="2"/>
  <c r="O9" i="1"/>
  <c r="E4" i="3"/>
  <c r="O16" i="1"/>
  <c r="E5" i="3"/>
  <c r="G5" i="3" s="1"/>
  <c r="O22" i="1"/>
  <c r="O21" i="1"/>
  <c r="O15" i="1"/>
  <c r="O14" i="1"/>
  <c r="O8" i="1"/>
  <c r="O7" i="1"/>
  <c r="E7" i="3" l="1"/>
  <c r="G7" i="3" s="1"/>
  <c r="G4" i="3"/>
</calcChain>
</file>

<file path=xl/sharedStrings.xml><?xml version="1.0" encoding="utf-8"?>
<sst xmlns="http://schemas.openxmlformats.org/spreadsheetml/2006/main" count="108" uniqueCount="69">
  <si>
    <t>产品名称</t>
    <phoneticPr fontId="2" type="noConversion"/>
  </si>
  <si>
    <t>项目</t>
    <phoneticPr fontId="2" type="noConversion"/>
  </si>
  <si>
    <t>合计</t>
    <phoneticPr fontId="2" type="noConversion"/>
  </si>
  <si>
    <t>A</t>
    <phoneticPr fontId="2" type="noConversion"/>
  </si>
  <si>
    <t>销售收入</t>
    <phoneticPr fontId="2" type="noConversion"/>
  </si>
  <si>
    <t>销售成本</t>
    <phoneticPr fontId="2" type="noConversion"/>
  </si>
  <si>
    <t>销售数量</t>
    <phoneticPr fontId="2" type="noConversion"/>
  </si>
  <si>
    <t>销售单价</t>
    <phoneticPr fontId="2" type="noConversion"/>
  </si>
  <si>
    <t>单位成本</t>
    <phoneticPr fontId="2" type="noConversion"/>
  </si>
  <si>
    <t>销售成本率</t>
    <phoneticPr fontId="2" type="noConversion"/>
  </si>
  <si>
    <t>产品名称</t>
    <phoneticPr fontId="2" type="noConversion"/>
  </si>
  <si>
    <t>项目</t>
    <phoneticPr fontId="2" type="noConversion"/>
  </si>
  <si>
    <t>合计</t>
    <phoneticPr fontId="2" type="noConversion"/>
  </si>
  <si>
    <t>B</t>
    <phoneticPr fontId="2" type="noConversion"/>
  </si>
  <si>
    <t>销售收入</t>
    <phoneticPr fontId="2" type="noConversion"/>
  </si>
  <si>
    <t>销售成本</t>
    <phoneticPr fontId="2" type="noConversion"/>
  </si>
  <si>
    <t>销售数量</t>
    <phoneticPr fontId="2" type="noConversion"/>
  </si>
  <si>
    <t>单位成本</t>
    <phoneticPr fontId="2" type="noConversion"/>
  </si>
  <si>
    <t>产品名称</t>
    <phoneticPr fontId="2" type="noConversion"/>
  </si>
  <si>
    <t>项目</t>
    <phoneticPr fontId="2" type="noConversion"/>
  </si>
  <si>
    <t>合计</t>
    <phoneticPr fontId="2" type="noConversion"/>
  </si>
  <si>
    <t>C</t>
    <phoneticPr fontId="2" type="noConversion"/>
  </si>
  <si>
    <t>销售收入</t>
    <phoneticPr fontId="2" type="noConversion"/>
  </si>
  <si>
    <t>销售成本</t>
    <phoneticPr fontId="2" type="noConversion"/>
  </si>
  <si>
    <r>
      <t>2</t>
    </r>
    <r>
      <rPr>
        <b/>
        <sz val="9"/>
        <color theme="0"/>
        <rFont val="宋体"/>
        <family val="3"/>
        <charset val="134"/>
      </rPr>
      <t>月份</t>
    </r>
  </si>
  <si>
    <r>
      <t>3</t>
    </r>
    <r>
      <rPr>
        <b/>
        <sz val="9"/>
        <color theme="0"/>
        <rFont val="宋体"/>
        <family val="3"/>
        <charset val="134"/>
      </rPr>
      <t>月份</t>
    </r>
  </si>
  <si>
    <r>
      <t>4</t>
    </r>
    <r>
      <rPr>
        <b/>
        <sz val="9"/>
        <color theme="0"/>
        <rFont val="宋体"/>
        <family val="3"/>
        <charset val="134"/>
      </rPr>
      <t>月份</t>
    </r>
  </si>
  <si>
    <r>
      <t>5</t>
    </r>
    <r>
      <rPr>
        <b/>
        <sz val="9"/>
        <color theme="0"/>
        <rFont val="宋体"/>
        <family val="3"/>
        <charset val="134"/>
      </rPr>
      <t>月份</t>
    </r>
  </si>
  <si>
    <r>
      <t>6</t>
    </r>
    <r>
      <rPr>
        <b/>
        <sz val="9"/>
        <color theme="0"/>
        <rFont val="宋体"/>
        <family val="3"/>
        <charset val="134"/>
      </rPr>
      <t>月份</t>
    </r>
  </si>
  <si>
    <r>
      <t>7</t>
    </r>
    <r>
      <rPr>
        <b/>
        <sz val="9"/>
        <color theme="0"/>
        <rFont val="宋体"/>
        <family val="3"/>
        <charset val="134"/>
      </rPr>
      <t>月份</t>
    </r>
  </si>
  <si>
    <r>
      <t>8</t>
    </r>
    <r>
      <rPr>
        <b/>
        <sz val="9"/>
        <color theme="0"/>
        <rFont val="宋体"/>
        <family val="3"/>
        <charset val="134"/>
      </rPr>
      <t>月份</t>
    </r>
  </si>
  <si>
    <r>
      <t>9</t>
    </r>
    <r>
      <rPr>
        <b/>
        <sz val="9"/>
        <color theme="0"/>
        <rFont val="宋体"/>
        <family val="3"/>
        <charset val="134"/>
      </rPr>
      <t>月份</t>
    </r>
  </si>
  <si>
    <r>
      <t>10</t>
    </r>
    <r>
      <rPr>
        <b/>
        <sz val="9"/>
        <color theme="0"/>
        <rFont val="宋体"/>
        <family val="3"/>
        <charset val="134"/>
      </rPr>
      <t>月份</t>
    </r>
  </si>
  <si>
    <r>
      <t>11</t>
    </r>
    <r>
      <rPr>
        <b/>
        <sz val="9"/>
        <color theme="0"/>
        <rFont val="宋体"/>
        <family val="3"/>
        <charset val="134"/>
      </rPr>
      <t>月份</t>
    </r>
  </si>
  <si>
    <r>
      <t>12</t>
    </r>
    <r>
      <rPr>
        <b/>
        <sz val="9"/>
        <color theme="0"/>
        <rFont val="宋体"/>
        <family val="3"/>
        <charset val="134"/>
      </rPr>
      <t>月份</t>
    </r>
  </si>
  <si>
    <r>
      <t>1</t>
    </r>
    <r>
      <rPr>
        <b/>
        <sz val="9"/>
        <color theme="0"/>
        <rFont val="宋体"/>
        <family val="3"/>
        <charset val="134"/>
      </rPr>
      <t>月份</t>
    </r>
    <phoneticPr fontId="2" type="noConversion"/>
  </si>
  <si>
    <r>
      <t>1</t>
    </r>
    <r>
      <rPr>
        <b/>
        <sz val="9"/>
        <color theme="0"/>
        <rFont val="宋体"/>
        <family val="3"/>
        <charset val="134"/>
      </rPr>
      <t>月份</t>
    </r>
    <phoneticPr fontId="2" type="noConversion"/>
  </si>
  <si>
    <r>
      <t>1</t>
    </r>
    <r>
      <rPr>
        <b/>
        <sz val="9"/>
        <color theme="0"/>
        <rFont val="宋体"/>
        <family val="3"/>
        <charset val="134"/>
      </rPr>
      <t>月份</t>
    </r>
    <phoneticPr fontId="2" type="noConversion"/>
  </si>
  <si>
    <t>销售费用</t>
    <phoneticPr fontId="3" type="noConversion"/>
  </si>
  <si>
    <t>销售税金</t>
    <phoneticPr fontId="3" type="noConversion"/>
  </si>
  <si>
    <t>2009年公司销售收入、成本、费用和税金统计表</t>
    <phoneticPr fontId="3" type="noConversion"/>
  </si>
  <si>
    <t>月份</t>
    <phoneticPr fontId="2" type="noConversion"/>
  </si>
  <si>
    <t>销售收入</t>
    <phoneticPr fontId="2" type="noConversion"/>
  </si>
  <si>
    <t>销售费用</t>
    <phoneticPr fontId="2" type="noConversion"/>
  </si>
  <si>
    <t>销售税金</t>
    <phoneticPr fontId="2" type="noConversion"/>
  </si>
  <si>
    <t>销售成本率</t>
    <phoneticPr fontId="2" type="noConversion"/>
  </si>
  <si>
    <t>销售费用率</t>
    <phoneticPr fontId="2" type="noConversion"/>
  </si>
  <si>
    <t>销售税金率</t>
    <phoneticPr fontId="2" type="noConversion"/>
  </si>
  <si>
    <t>合计</t>
    <phoneticPr fontId="2" type="noConversion"/>
  </si>
  <si>
    <t>年度销售收入、成本、费用及税金分析</t>
    <phoneticPr fontId="3" type="noConversion"/>
  </si>
  <si>
    <t>一、销售收入、成本相关分析</t>
    <phoneticPr fontId="3" type="noConversion"/>
  </si>
  <si>
    <t>回归函数为：</t>
    <phoneticPr fontId="2" type="noConversion"/>
  </si>
  <si>
    <t>相关系数为：</t>
    <phoneticPr fontId="2" type="noConversion"/>
  </si>
  <si>
    <t>二、销售收入、费用相关分析</t>
    <phoneticPr fontId="3" type="noConversion"/>
  </si>
  <si>
    <r>
      <t>(Y:</t>
    </r>
    <r>
      <rPr>
        <sz val="9"/>
        <rFont val="宋体"/>
        <family val="3"/>
        <charset val="134"/>
      </rPr>
      <t>销售收入</t>
    </r>
    <r>
      <rPr>
        <sz val="9"/>
        <rFont val="Times New Roman"/>
        <family val="1"/>
      </rPr>
      <t xml:space="preserve">   X:</t>
    </r>
    <r>
      <rPr>
        <sz val="9"/>
        <rFont val="宋体"/>
        <family val="3"/>
        <charset val="134"/>
      </rPr>
      <t>销售成本</t>
    </r>
    <r>
      <rPr>
        <sz val="9"/>
        <rFont val="Times New Roman"/>
        <family val="1"/>
      </rPr>
      <t>)</t>
    </r>
    <phoneticPr fontId="2" type="noConversion"/>
  </si>
  <si>
    <r>
      <t>(Y:</t>
    </r>
    <r>
      <rPr>
        <sz val="9"/>
        <rFont val="宋体"/>
        <family val="3"/>
        <charset val="134"/>
      </rPr>
      <t>销售收入</t>
    </r>
    <r>
      <rPr>
        <sz val="9"/>
        <rFont val="Times New Roman"/>
        <family val="1"/>
      </rPr>
      <t xml:space="preserve">   X:</t>
    </r>
    <r>
      <rPr>
        <sz val="9"/>
        <rFont val="宋体"/>
        <family val="3"/>
        <charset val="134"/>
      </rPr>
      <t>销售费用</t>
    </r>
    <r>
      <rPr>
        <sz val="9"/>
        <rFont val="Times New Roman"/>
        <family val="1"/>
      </rPr>
      <t>)</t>
    </r>
    <phoneticPr fontId="2" type="noConversion"/>
  </si>
  <si>
    <t>三、销售收入、税金相关分析</t>
    <phoneticPr fontId="3" type="noConversion"/>
  </si>
  <si>
    <r>
      <t>(Y:</t>
    </r>
    <r>
      <rPr>
        <sz val="9"/>
        <rFont val="宋体"/>
        <family val="3"/>
        <charset val="134"/>
      </rPr>
      <t>销售收入</t>
    </r>
    <r>
      <rPr>
        <sz val="9"/>
        <rFont val="Times New Roman"/>
        <family val="1"/>
      </rPr>
      <t xml:space="preserve">   X:</t>
    </r>
    <r>
      <rPr>
        <sz val="9"/>
        <rFont val="宋体"/>
        <family val="3"/>
        <charset val="134"/>
      </rPr>
      <t>销售税金</t>
    </r>
    <r>
      <rPr>
        <sz val="9"/>
        <rFont val="Times New Roman"/>
        <family val="1"/>
      </rPr>
      <t>)</t>
    </r>
    <phoneticPr fontId="2" type="noConversion"/>
  </si>
  <si>
    <t>产品名称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</si>
  <si>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</si>
  <si>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</si>
  <si>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</si>
  <si>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合计</t>
    <phoneticPr fontId="2" type="noConversion"/>
  </si>
  <si>
    <t>本年数</t>
    <phoneticPr fontId="2" type="noConversion"/>
  </si>
  <si>
    <t>上年数</t>
    <phoneticPr fontId="2" type="noConversion"/>
  </si>
  <si>
    <t>销售收入与成本年度对比分析</t>
    <phoneticPr fontId="2" type="noConversion"/>
  </si>
  <si>
    <t>一、销售收入结构分析</t>
    <phoneticPr fontId="2" type="noConversion"/>
  </si>
  <si>
    <t>二、销售成本结构分析</t>
    <phoneticPr fontId="2" type="noConversion"/>
  </si>
  <si>
    <t>三、销售成本率比较分析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</si>
</sst>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%"/>
  </numFmts>
  <fonts count="1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b/>
      <sz val="9"/>
      <color theme="0"/>
      <name val="宋体"/>
      <family val="3"/>
      <charset val="134"/>
    </font>
    <font>
      <b/>
      <sz val="9"/>
      <color theme="0"/>
      <name val="Times New Roman"/>
      <family val="1"/>
    </font>
    <font>
      <sz val="9"/>
      <color theme="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0"/>
      <name val="宋体"/>
      <family val="2"/>
      <charset val="134"/>
      <scheme val="minor"/>
    </font>
    <font>
      <sz val="10"/>
      <color theme="0"/>
      <name val="宋体"/>
      <family val="3"/>
      <charset val="134"/>
      <scheme val="minor"/>
    </font>
    <font>
      <sz val="9"/>
      <color theme="0"/>
      <name val="Times New Roman"/>
      <family val="1"/>
    </font>
    <font>
      <b/>
      <sz val="10"/>
      <color theme="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176" fontId="4" fillId="0" borderId="1" xfId="0" applyNumberFormat="1" applyFont="1" applyFill="1" applyBorder="1" applyAlignment="1" applyProtection="1">
      <alignment horizontal="right"/>
      <protection locked="0"/>
    </xf>
    <xf numFmtId="176" fontId="4" fillId="3" borderId="1" xfId="0" applyNumberFormat="1" applyFont="1" applyFill="1" applyBorder="1" applyAlignment="1" applyProtection="1">
      <alignment horizontal="right"/>
    </xf>
    <xf numFmtId="177" fontId="4" fillId="3" borderId="1" xfId="1" applyNumberFormat="1" applyFont="1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/>
    </xf>
    <xf numFmtId="176" fontId="4" fillId="4" borderId="1" xfId="0" applyNumberFormat="1" applyFont="1" applyFill="1" applyBorder="1" applyAlignment="1" applyProtection="1">
      <alignment horizontal="right"/>
    </xf>
    <xf numFmtId="177" fontId="4" fillId="4" borderId="1" xfId="1" applyNumberFormat="1" applyFont="1" applyFill="1" applyBorder="1" applyAlignment="1" applyProtection="1">
      <alignment horizontal="center"/>
    </xf>
    <xf numFmtId="0" fontId="7" fillId="5" borderId="1" xfId="0" applyFont="1" applyFill="1" applyBorder="1" applyAlignment="1" applyProtection="1">
      <alignment horizontal="center"/>
    </xf>
    <xf numFmtId="0" fontId="5" fillId="5" borderId="1" xfId="0" applyFont="1" applyFill="1" applyBorder="1" applyAlignment="1" applyProtection="1">
      <alignment horizontal="center"/>
    </xf>
    <xf numFmtId="0" fontId="8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 applyProtection="1">
      <alignment horizontal="right"/>
    </xf>
    <xf numFmtId="10" fontId="4" fillId="3" borderId="1" xfId="0" applyNumberFormat="1" applyFont="1" applyFill="1" applyBorder="1" applyAlignment="1">
      <alignment horizontal="center"/>
    </xf>
    <xf numFmtId="176" fontId="4" fillId="3" borderId="1" xfId="0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 applyProtection="1">
      <alignment horizontal="center"/>
    </xf>
    <xf numFmtId="0" fontId="5" fillId="5" borderId="1" xfId="0" applyFont="1" applyFill="1" applyBorder="1" applyAlignment="1">
      <alignment horizontal="center"/>
    </xf>
    <xf numFmtId="0" fontId="14" fillId="7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4" fillId="6" borderId="0" xfId="0" applyFont="1" applyFill="1" applyBorder="1" applyAlignment="1">
      <alignment horizontal="center"/>
    </xf>
    <xf numFmtId="0" fontId="4" fillId="6" borderId="0" xfId="0" applyFont="1" applyFill="1" applyBorder="1" applyAlignment="1"/>
    <xf numFmtId="0" fontId="9" fillId="0" borderId="5" xfId="0" applyFont="1" applyBorder="1" applyAlignment="1">
      <alignment vertical="center"/>
    </xf>
    <xf numFmtId="2" fontId="8" fillId="0" borderId="1" xfId="0" applyNumberFormat="1" applyFont="1" applyBorder="1">
      <alignment vertical="center"/>
    </xf>
    <xf numFmtId="9" fontId="8" fillId="0" borderId="1" xfId="1" applyFont="1" applyBorder="1">
      <alignment vertical="center"/>
    </xf>
    <xf numFmtId="10" fontId="8" fillId="0" borderId="1" xfId="1" applyNumberFormat="1" applyFont="1" applyBorder="1">
      <alignment vertical="center"/>
    </xf>
    <xf numFmtId="0" fontId="16" fillId="0" borderId="0" xfId="0" applyFo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收入、成本和销量对比图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数据表!$B$6</c:f>
              <c:strCache>
                <c:ptCount val="1"/>
                <c:pt idx="0">
                  <c:v>销售数量</c:v>
                </c:pt>
              </c:strCache>
            </c:strRef>
          </c:tx>
          <c:invertIfNegative val="0"/>
          <c:cat>
            <c:strRef>
              <c:f>数据表!$C$3:$N$3</c:f>
              <c:strCache>
                <c:ptCount val="12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  <c:pt idx="10">
                  <c:v>11月份</c:v>
                </c:pt>
                <c:pt idx="11">
                  <c:v>12月份</c:v>
                </c:pt>
              </c:strCache>
            </c:strRef>
          </c:cat>
          <c:val>
            <c:numRef>
              <c:f>数据表!$C$6:$N$6</c:f>
              <c:numCache>
                <c:formatCode>0.00_ </c:formatCode>
                <c:ptCount val="12"/>
                <c:pt idx="0">
                  <c:v>56</c:v>
                </c:pt>
                <c:pt idx="1">
                  <c:v>72</c:v>
                </c:pt>
                <c:pt idx="2">
                  <c:v>54</c:v>
                </c:pt>
                <c:pt idx="3">
                  <c:v>129</c:v>
                </c:pt>
                <c:pt idx="4">
                  <c:v>173</c:v>
                </c:pt>
                <c:pt idx="5">
                  <c:v>72</c:v>
                </c:pt>
                <c:pt idx="6">
                  <c:v>63</c:v>
                </c:pt>
                <c:pt idx="7">
                  <c:v>123</c:v>
                </c:pt>
                <c:pt idx="8">
                  <c:v>82</c:v>
                </c:pt>
                <c:pt idx="9">
                  <c:v>78</c:v>
                </c:pt>
                <c:pt idx="10">
                  <c:v>58</c:v>
                </c:pt>
                <c:pt idx="1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47-4AED-9EA7-48C301C5C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678016"/>
        <c:axId val="178676480"/>
      </c:barChart>
      <c:lineChart>
        <c:grouping val="standard"/>
        <c:varyColors val="0"/>
        <c:ser>
          <c:idx val="0"/>
          <c:order val="0"/>
          <c:tx>
            <c:strRef>
              <c:f>数据表!$B$4</c:f>
              <c:strCache>
                <c:ptCount val="1"/>
                <c:pt idx="0">
                  <c:v>销售收入</c:v>
                </c:pt>
              </c:strCache>
            </c:strRef>
          </c:tx>
          <c:cat>
            <c:strRef>
              <c:f>数据表!$C$3:$N$3</c:f>
              <c:strCache>
                <c:ptCount val="12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  <c:pt idx="10">
                  <c:v>11月份</c:v>
                </c:pt>
                <c:pt idx="11">
                  <c:v>12月份</c:v>
                </c:pt>
              </c:strCache>
            </c:strRef>
          </c:cat>
          <c:val>
            <c:numRef>
              <c:f>数据表!$C$4:$N$4</c:f>
              <c:numCache>
                <c:formatCode>0.00_ </c:formatCode>
                <c:ptCount val="12"/>
                <c:pt idx="0">
                  <c:v>2962.7273105132244</c:v>
                </c:pt>
                <c:pt idx="1">
                  <c:v>4048.5397015785252</c:v>
                </c:pt>
                <c:pt idx="2">
                  <c:v>2889.0620489075891</c:v>
                </c:pt>
                <c:pt idx="3">
                  <c:v>6728.7788564560715</c:v>
                </c:pt>
                <c:pt idx="4">
                  <c:v>8474.0559773373207</c:v>
                </c:pt>
                <c:pt idx="5">
                  <c:v>3820.3559729441959</c:v>
                </c:pt>
                <c:pt idx="6">
                  <c:v>3561.627938381454</c:v>
                </c:pt>
                <c:pt idx="7">
                  <c:v>6917.9796773595217</c:v>
                </c:pt>
                <c:pt idx="8">
                  <c:v>5056.1024494071708</c:v>
                </c:pt>
                <c:pt idx="9">
                  <c:v>4800</c:v>
                </c:pt>
                <c:pt idx="10">
                  <c:v>3556.2048753170629</c:v>
                </c:pt>
                <c:pt idx="11">
                  <c:v>1198.6526190261081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47-4AED-9EA7-48C301C5C4B6}"/>
            </c:ext>
          </c:extLst>
        </c:ser>
        <c:ser>
          <c:idx val="1"/>
          <c:order val="1"/>
          <c:tx>
            <c:strRef>
              <c:f>数据表!$B$5</c:f>
              <c:strCache>
                <c:ptCount val="1"/>
                <c:pt idx="0">
                  <c:v>销售成本</c:v>
                </c:pt>
              </c:strCache>
            </c:strRef>
          </c:tx>
          <c:cat>
            <c:strRef>
              <c:f>数据表!$C$3:$N$3</c:f>
              <c:strCache>
                <c:ptCount val="12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  <c:pt idx="10">
                  <c:v>11月份</c:v>
                </c:pt>
                <c:pt idx="11">
                  <c:v>12月份</c:v>
                </c:pt>
              </c:strCache>
            </c:strRef>
          </c:cat>
          <c:val>
            <c:numRef>
              <c:f>数据表!$C$5:$N$5</c:f>
              <c:numCache>
                <c:formatCode>0.00_ </c:formatCode>
                <c:ptCount val="12"/>
                <c:pt idx="0">
                  <c:v>1200</c:v>
                </c:pt>
                <c:pt idx="1">
                  <c:v>1900</c:v>
                </c:pt>
                <c:pt idx="2">
                  <c:v>1200</c:v>
                </c:pt>
                <c:pt idx="3">
                  <c:v>2150</c:v>
                </c:pt>
                <c:pt idx="4">
                  <c:v>2852.54</c:v>
                </c:pt>
                <c:pt idx="5">
                  <c:v>1234.5</c:v>
                </c:pt>
                <c:pt idx="6">
                  <c:v>2502.0780045373099</c:v>
                </c:pt>
                <c:pt idx="7">
                  <c:v>3010</c:v>
                </c:pt>
                <c:pt idx="8">
                  <c:v>2178.866438188667</c:v>
                </c:pt>
                <c:pt idx="9">
                  <c:v>1652.5</c:v>
                </c:pt>
                <c:pt idx="10">
                  <c:v>1500.2</c:v>
                </c:pt>
                <c:pt idx="11">
                  <c:v>385.6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47-4AED-9EA7-48C301C5C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89824"/>
        <c:axId val="178191360"/>
      </c:lineChart>
      <c:catAx>
        <c:axId val="178189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8191360"/>
        <c:crosses val="autoZero"/>
        <c:auto val="1"/>
        <c:lblAlgn val="ctr"/>
        <c:lblOffset val="100"/>
        <c:noMultiLvlLbl val="0"/>
      </c:catAx>
      <c:valAx>
        <c:axId val="178191360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78189824"/>
        <c:crosses val="autoZero"/>
        <c:crossBetween val="between"/>
      </c:valAx>
      <c:valAx>
        <c:axId val="178676480"/>
        <c:scaling>
          <c:orientation val="minMax"/>
        </c:scaling>
        <c:delete val="0"/>
        <c:axPos val="r"/>
        <c:numFmt formatCode="0.00_ " sourceLinked="1"/>
        <c:majorTickMark val="out"/>
        <c:minorTickMark val="none"/>
        <c:tickLblPos val="nextTo"/>
        <c:crossAx val="178678016"/>
        <c:crosses val="max"/>
        <c:crossBetween val="between"/>
      </c:valAx>
      <c:catAx>
        <c:axId val="178678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867648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单价与单位成本比较图表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数据表!$B$7</c:f>
              <c:strCache>
                <c:ptCount val="1"/>
                <c:pt idx="0">
                  <c:v>销售单价</c:v>
                </c:pt>
              </c:strCache>
            </c:strRef>
          </c:tx>
          <c:cat>
            <c:strRef>
              <c:f>数据表!$C$3:$N$3</c:f>
              <c:strCache>
                <c:ptCount val="12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  <c:pt idx="10">
                  <c:v>11月份</c:v>
                </c:pt>
                <c:pt idx="11">
                  <c:v>12月份</c:v>
                </c:pt>
              </c:strCache>
            </c:strRef>
          </c:cat>
          <c:val>
            <c:numRef>
              <c:f>数据表!$C$7:$N$7</c:f>
              <c:numCache>
                <c:formatCode>0.00_ </c:formatCode>
                <c:ptCount val="12"/>
                <c:pt idx="0">
                  <c:v>52.905844830593296</c:v>
                </c:pt>
                <c:pt idx="1">
                  <c:v>56.229718077479518</c:v>
                </c:pt>
                <c:pt idx="2">
                  <c:v>53.501149053844244</c:v>
                </c:pt>
                <c:pt idx="3">
                  <c:v>52.161076406636212</c:v>
                </c:pt>
                <c:pt idx="4">
                  <c:v>48.98298252796139</c:v>
                </c:pt>
                <c:pt idx="5">
                  <c:v>53.060499624224946</c:v>
                </c:pt>
                <c:pt idx="6">
                  <c:v>56.53377679970562</c:v>
                </c:pt>
                <c:pt idx="7">
                  <c:v>56.243737214305057</c:v>
                </c:pt>
                <c:pt idx="8">
                  <c:v>61.659785968380135</c:v>
                </c:pt>
                <c:pt idx="9">
                  <c:v>61.53846153846154</c:v>
                </c:pt>
                <c:pt idx="10">
                  <c:v>61.313877160639016</c:v>
                </c:pt>
                <c:pt idx="11">
                  <c:v>59.932630951305406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20-4F0C-9B46-B5F59D31F70E}"/>
            </c:ext>
          </c:extLst>
        </c:ser>
        <c:ser>
          <c:idx val="1"/>
          <c:order val="1"/>
          <c:tx>
            <c:strRef>
              <c:f>数据表!$B$8</c:f>
              <c:strCache>
                <c:ptCount val="1"/>
                <c:pt idx="0">
                  <c:v>单位成本</c:v>
                </c:pt>
              </c:strCache>
            </c:strRef>
          </c:tx>
          <c:cat>
            <c:strRef>
              <c:f>数据表!$C$3:$N$3</c:f>
              <c:strCache>
                <c:ptCount val="12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  <c:pt idx="10">
                  <c:v>11月份</c:v>
                </c:pt>
                <c:pt idx="11">
                  <c:v>12月份</c:v>
                </c:pt>
              </c:strCache>
            </c:strRef>
          </c:cat>
          <c:val>
            <c:numRef>
              <c:f>数据表!$C$8:$N$8</c:f>
              <c:numCache>
                <c:formatCode>0.00_ </c:formatCode>
                <c:ptCount val="12"/>
                <c:pt idx="0">
                  <c:v>21.428571428571427</c:v>
                </c:pt>
                <c:pt idx="1">
                  <c:v>26.388888888888889</c:v>
                </c:pt>
                <c:pt idx="2">
                  <c:v>22.222222222222221</c:v>
                </c:pt>
                <c:pt idx="3">
                  <c:v>16.666666666666668</c:v>
                </c:pt>
                <c:pt idx="4">
                  <c:v>16.488670520231214</c:v>
                </c:pt>
                <c:pt idx="5">
                  <c:v>17.145833333333332</c:v>
                </c:pt>
                <c:pt idx="6">
                  <c:v>39.715523881544598</c:v>
                </c:pt>
                <c:pt idx="7">
                  <c:v>24.471544715447155</c:v>
                </c:pt>
                <c:pt idx="8">
                  <c:v>26.571541929130085</c:v>
                </c:pt>
                <c:pt idx="9">
                  <c:v>21.185897435897434</c:v>
                </c:pt>
                <c:pt idx="10">
                  <c:v>25.865517241379312</c:v>
                </c:pt>
                <c:pt idx="11">
                  <c:v>19.28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20-4F0C-9B46-B5F59D31F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089088"/>
        <c:axId val="168090624"/>
      </c:lineChart>
      <c:catAx>
        <c:axId val="168089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8090624"/>
        <c:crosses val="autoZero"/>
        <c:auto val="1"/>
        <c:lblAlgn val="ctr"/>
        <c:lblOffset val="100"/>
        <c:noMultiLvlLbl val="0"/>
      </c:catAx>
      <c:valAx>
        <c:axId val="168090624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680890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数据表!$B$9</c:f>
              <c:strCache>
                <c:ptCount val="1"/>
                <c:pt idx="0">
                  <c:v>销售成本率</c:v>
                </c:pt>
              </c:strCache>
            </c:strRef>
          </c:tx>
          <c:marker>
            <c:symbol val="none"/>
          </c:marker>
          <c:cat>
            <c:strRef>
              <c:f>数据表!$C$3:$N$3</c:f>
              <c:strCache>
                <c:ptCount val="12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  <c:pt idx="10">
                  <c:v>11月份</c:v>
                </c:pt>
                <c:pt idx="11">
                  <c:v>12月份</c:v>
                </c:pt>
              </c:strCache>
            </c:strRef>
          </c:cat>
          <c:val>
            <c:numRef>
              <c:f>数据表!$C$9:$N$9</c:f>
              <c:numCache>
                <c:formatCode>0.0%</c:formatCode>
                <c:ptCount val="12"/>
                <c:pt idx="0">
                  <c:v>0.4050322133062349</c:v>
                </c:pt>
                <c:pt idx="1">
                  <c:v>0.4693050186118195</c:v>
                </c:pt>
                <c:pt idx="2">
                  <c:v>0.41535971872038663</c:v>
                </c:pt>
                <c:pt idx="3">
                  <c:v>0.31952305847250967</c:v>
                </c:pt>
                <c:pt idx="4">
                  <c:v>0.33662038669896915</c:v>
                </c:pt>
                <c:pt idx="5">
                  <c:v>0.3231374271776617</c:v>
                </c:pt>
                <c:pt idx="6">
                  <c:v>0.70250965227837758</c:v>
                </c:pt>
                <c:pt idx="7">
                  <c:v>0.43509812696484634</c:v>
                </c:pt>
                <c:pt idx="8">
                  <c:v>0.43093795269993779</c:v>
                </c:pt>
                <c:pt idx="9">
                  <c:v>0.34427083333333336</c:v>
                </c:pt>
                <c:pt idx="10">
                  <c:v>0.42185421048505978</c:v>
                </c:pt>
                <c:pt idx="11">
                  <c:v>0.32169453758278665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05-4882-941B-5E206189C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136704"/>
        <c:axId val="168138240"/>
      </c:lineChart>
      <c:catAx>
        <c:axId val="168136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8138240"/>
        <c:crosses val="autoZero"/>
        <c:auto val="1"/>
        <c:lblAlgn val="ctr"/>
        <c:lblOffset val="100"/>
        <c:noMultiLvlLbl val="0"/>
      </c:catAx>
      <c:valAx>
        <c:axId val="16813824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681367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收入、成本比较图表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本年成本、费用、税金与收入相关分析!$A$4</c:f>
              <c:strCache>
                <c:ptCount val="1"/>
                <c:pt idx="0">
                  <c:v>销售收入</c:v>
                </c:pt>
              </c:strCache>
            </c:strRef>
          </c:tx>
          <c:marker>
            <c:symbol val="none"/>
          </c:marker>
          <c:cat>
            <c:numRef>
              <c:f>本年成本、费用、税金与收入相关分析!$B$3:$M$3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本年成本、费用、税金与收入相关分析!$B$4:$M$4</c:f>
              <c:numCache>
                <c:formatCode>0.00_ </c:formatCode>
                <c:ptCount val="12"/>
                <c:pt idx="0">
                  <c:v>5588.7503092756515</c:v>
                </c:pt>
                <c:pt idx="1">
                  <c:v>14724.204765941759</c:v>
                </c:pt>
                <c:pt idx="2">
                  <c:v>13164.312650088377</c:v>
                </c:pt>
                <c:pt idx="3">
                  <c:v>7556.4423126374568</c:v>
                </c:pt>
                <c:pt idx="4">
                  <c:v>15032.870437115223</c:v>
                </c:pt>
                <c:pt idx="5">
                  <c:v>8174.4703613023958</c:v>
                </c:pt>
                <c:pt idx="6">
                  <c:v>10254.133181694708</c:v>
                </c:pt>
                <c:pt idx="7">
                  <c:v>8630.9197831997226</c:v>
                </c:pt>
                <c:pt idx="8">
                  <c:v>15448.183549676982</c:v>
                </c:pt>
                <c:pt idx="9">
                  <c:v>10479.961109837986</c:v>
                </c:pt>
                <c:pt idx="10">
                  <c:v>11134.560328738473</c:v>
                </c:pt>
                <c:pt idx="11">
                  <c:v>11297.938900657346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2B-4AEB-BD02-F6EFBE297827}"/>
            </c:ext>
          </c:extLst>
        </c:ser>
        <c:ser>
          <c:idx val="2"/>
          <c:order val="1"/>
          <c:tx>
            <c:strRef>
              <c:f>本年成本、费用、税金与收入相关分析!$A$5</c:f>
              <c:strCache>
                <c:ptCount val="1"/>
                <c:pt idx="0">
                  <c:v>销售成本</c:v>
                </c:pt>
              </c:strCache>
            </c:strRef>
          </c:tx>
          <c:marker>
            <c:symbol val="none"/>
          </c:marker>
          <c:cat>
            <c:numRef>
              <c:f>本年成本、费用、税金与收入相关分析!$B$3:$M$3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本年成本、费用、税金与收入相关分析!$B$5:$M$5</c:f>
              <c:numCache>
                <c:formatCode>0.00_ </c:formatCode>
                <c:ptCount val="12"/>
                <c:pt idx="0">
                  <c:v>1953.1933321668507</c:v>
                </c:pt>
                <c:pt idx="1">
                  <c:v>5547.1</c:v>
                </c:pt>
                <c:pt idx="2">
                  <c:v>2008.8411746014258</c:v>
                </c:pt>
                <c:pt idx="3">
                  <c:v>2256.8337160437595</c:v>
                </c:pt>
                <c:pt idx="4">
                  <c:v>3394.0261888987343</c:v>
                </c:pt>
                <c:pt idx="5">
                  <c:v>1627.4197188884937</c:v>
                </c:pt>
                <c:pt idx="6">
                  <c:v>2790.7225938195861</c:v>
                </c:pt>
                <c:pt idx="7">
                  <c:v>3809.8340458928433</c:v>
                </c:pt>
                <c:pt idx="8">
                  <c:v>2461.4670110572833</c:v>
                </c:pt>
                <c:pt idx="9">
                  <c:v>2142.4497425662803</c:v>
                </c:pt>
                <c:pt idx="10">
                  <c:v>1995.0242669703539</c:v>
                </c:pt>
                <c:pt idx="11">
                  <c:v>632.1521244743426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2B-4AEB-BD02-F6EFBE297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156160"/>
        <c:axId val="168157952"/>
      </c:lineChart>
      <c:catAx>
        <c:axId val="168156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157952"/>
        <c:crosses val="autoZero"/>
        <c:auto val="1"/>
        <c:lblAlgn val="ctr"/>
        <c:lblOffset val="100"/>
        <c:noMultiLvlLbl val="0"/>
      </c:catAx>
      <c:valAx>
        <c:axId val="168157952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68156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400" b="0"/>
              <a:t>销售成本率变化趋势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本年成本、费用、税金与收入相关分析!$A$8</c:f>
              <c:strCache>
                <c:ptCount val="1"/>
                <c:pt idx="0">
                  <c:v>销售成本率</c:v>
                </c:pt>
              </c:strCache>
            </c:strRef>
          </c:tx>
          <c:marker>
            <c:symbol val="none"/>
          </c:marker>
          <c:val>
            <c:numRef>
              <c:f>本年成本、费用、税金与收入相关分析!$B$8:$M$8</c:f>
              <c:numCache>
                <c:formatCode>0.00%</c:formatCode>
                <c:ptCount val="12"/>
                <c:pt idx="0">
                  <c:v>0.34948659791172543</c:v>
                </c:pt>
                <c:pt idx="1">
                  <c:v>0.37673341876030397</c:v>
                </c:pt>
                <c:pt idx="2">
                  <c:v>0.15259749809937395</c:v>
                </c:pt>
                <c:pt idx="3">
                  <c:v>0.29866352744722369</c:v>
                </c:pt>
                <c:pt idx="4">
                  <c:v>0.2257736606655702</c:v>
                </c:pt>
                <c:pt idx="5">
                  <c:v>0.19908564677078422</c:v>
                </c:pt>
                <c:pt idx="6">
                  <c:v>0.27215587552553727</c:v>
                </c:pt>
                <c:pt idx="7">
                  <c:v>0.44141692213485406</c:v>
                </c:pt>
                <c:pt idx="8">
                  <c:v>0.15933698632864524</c:v>
                </c:pt>
                <c:pt idx="9">
                  <c:v>0.20443298597311313</c:v>
                </c:pt>
                <c:pt idx="10">
                  <c:v>0.17917404981148338</c:v>
                </c:pt>
                <c:pt idx="11">
                  <c:v>5.5952871584175605E-2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CB-4BDB-AD2C-5676B1DD7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207872"/>
        <c:axId val="168209408"/>
      </c:lineChart>
      <c:catAx>
        <c:axId val="168207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209408"/>
        <c:crosses val="autoZero"/>
        <c:auto val="1"/>
        <c:lblAlgn val="ctr"/>
        <c:lblOffset val="100"/>
        <c:noMultiLvlLbl val="0"/>
      </c:catAx>
      <c:valAx>
        <c:axId val="168209408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6820787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收入、费用比较图表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本年成本、费用、税金与收入相关分析!$A$4</c:f>
              <c:strCache>
                <c:ptCount val="1"/>
                <c:pt idx="0">
                  <c:v>销售收入</c:v>
                </c:pt>
              </c:strCache>
            </c:strRef>
          </c:tx>
          <c:marker>
            <c:symbol val="none"/>
          </c:marker>
          <c:cat>
            <c:numRef>
              <c:f>本年成本、费用、税金与收入相关分析!$B$3:$M$3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本年成本、费用、税金与收入相关分析!$B$4:$M$4</c:f>
              <c:numCache>
                <c:formatCode>0.00_ </c:formatCode>
                <c:ptCount val="12"/>
                <c:pt idx="0">
                  <c:v>5588.7503092756515</c:v>
                </c:pt>
                <c:pt idx="1">
                  <c:v>14724.204765941759</c:v>
                </c:pt>
                <c:pt idx="2">
                  <c:v>13164.312650088377</c:v>
                </c:pt>
                <c:pt idx="3">
                  <c:v>7556.4423126374568</c:v>
                </c:pt>
                <c:pt idx="4">
                  <c:v>15032.870437115223</c:v>
                </c:pt>
                <c:pt idx="5">
                  <c:v>8174.4703613023958</c:v>
                </c:pt>
                <c:pt idx="6">
                  <c:v>10254.133181694708</c:v>
                </c:pt>
                <c:pt idx="7">
                  <c:v>8630.9197831997226</c:v>
                </c:pt>
                <c:pt idx="8">
                  <c:v>15448.183549676982</c:v>
                </c:pt>
                <c:pt idx="9">
                  <c:v>10479.961109837986</c:v>
                </c:pt>
                <c:pt idx="10">
                  <c:v>11134.560328738473</c:v>
                </c:pt>
                <c:pt idx="11">
                  <c:v>11297.938900657346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23-4B0A-AF82-4B3FF1102B14}"/>
            </c:ext>
          </c:extLst>
        </c:ser>
        <c:ser>
          <c:idx val="0"/>
          <c:order val="1"/>
          <c:tx>
            <c:strRef>
              <c:f>本年成本、费用、税金与收入相关分析!$A$6</c:f>
              <c:strCache>
                <c:ptCount val="1"/>
                <c:pt idx="0">
                  <c:v>销售费用</c:v>
                </c:pt>
              </c:strCache>
            </c:strRef>
          </c:tx>
          <c:marker>
            <c:symbol val="none"/>
          </c:marker>
          <c:val>
            <c:numRef>
              <c:f>本年成本、费用、税金与收入相关分析!$B$6:$M$6</c:f>
              <c:numCache>
                <c:formatCode>0.00_ </c:formatCode>
                <c:ptCount val="12"/>
                <c:pt idx="0">
                  <c:v>157</c:v>
                </c:pt>
                <c:pt idx="1">
                  <c:v>416</c:v>
                </c:pt>
                <c:pt idx="2">
                  <c:v>433</c:v>
                </c:pt>
                <c:pt idx="3">
                  <c:v>203</c:v>
                </c:pt>
                <c:pt idx="4">
                  <c:v>425</c:v>
                </c:pt>
                <c:pt idx="5">
                  <c:v>228</c:v>
                </c:pt>
                <c:pt idx="6">
                  <c:v>268</c:v>
                </c:pt>
                <c:pt idx="7">
                  <c:v>168</c:v>
                </c:pt>
                <c:pt idx="8">
                  <c:v>384</c:v>
                </c:pt>
                <c:pt idx="9">
                  <c:v>255</c:v>
                </c:pt>
                <c:pt idx="10">
                  <c:v>299</c:v>
                </c:pt>
                <c:pt idx="11">
                  <c:v>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23-4B0A-AF82-4B3FF1102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509824"/>
        <c:axId val="168511360"/>
      </c:lineChart>
      <c:catAx>
        <c:axId val="16850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511360"/>
        <c:crosses val="autoZero"/>
        <c:auto val="1"/>
        <c:lblAlgn val="ctr"/>
        <c:lblOffset val="100"/>
        <c:noMultiLvlLbl val="0"/>
      </c:catAx>
      <c:valAx>
        <c:axId val="168511360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6850982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销售费用率变化趋势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本年成本、费用、税金与收入相关分析!$A$9</c:f>
              <c:strCache>
                <c:ptCount val="1"/>
                <c:pt idx="0">
                  <c:v>销售费用率</c:v>
                </c:pt>
              </c:strCache>
            </c:strRef>
          </c:tx>
          <c:marker>
            <c:symbol val="none"/>
          </c:marker>
          <c:val>
            <c:numRef>
              <c:f>本年成本、费用、税金与收入相关分析!$B$9:$M$9</c:f>
              <c:numCache>
                <c:formatCode>0.00%</c:formatCode>
                <c:ptCount val="12"/>
                <c:pt idx="0">
                  <c:v>2.8092147852700991E-2</c:v>
                </c:pt>
                <c:pt idx="1">
                  <c:v>2.825279915708865E-2</c:v>
                </c:pt>
                <c:pt idx="2">
                  <c:v>3.2891956572992292E-2</c:v>
                </c:pt>
                <c:pt idx="3">
                  <c:v>2.6864494109946572E-2</c:v>
                </c:pt>
                <c:pt idx="4">
                  <c:v>2.8271380491027277E-2</c:v>
                </c:pt>
                <c:pt idx="5">
                  <c:v>2.7891715294405196E-2</c:v>
                </c:pt>
                <c:pt idx="6">
                  <c:v>2.6135802534574402E-2</c:v>
                </c:pt>
                <c:pt idx="7">
                  <c:v>1.9464901102083668E-2</c:v>
                </c:pt>
                <c:pt idx="8">
                  <c:v>2.4857291393849949E-2</c:v>
                </c:pt>
                <c:pt idx="9">
                  <c:v>2.4332151362720291E-2</c:v>
                </c:pt>
                <c:pt idx="10">
                  <c:v>2.6853327942215767E-2</c:v>
                </c:pt>
                <c:pt idx="11">
                  <c:v>3.2483801092130789E-2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E-4D79-A080-0C194599E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553088"/>
        <c:axId val="168628608"/>
      </c:lineChart>
      <c:catAx>
        <c:axId val="168553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628608"/>
        <c:crosses val="autoZero"/>
        <c:auto val="1"/>
        <c:lblAlgn val="ctr"/>
        <c:lblOffset val="100"/>
        <c:noMultiLvlLbl val="0"/>
      </c:catAx>
      <c:valAx>
        <c:axId val="168628608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68553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400" b="0"/>
              <a:t>收入、税金比较图表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本年成本、费用、税金与收入相关分析!$A$4</c:f>
              <c:strCache>
                <c:ptCount val="1"/>
                <c:pt idx="0">
                  <c:v>销售收入</c:v>
                </c:pt>
              </c:strCache>
            </c:strRef>
          </c:tx>
          <c:marker>
            <c:symbol val="none"/>
          </c:marker>
          <c:cat>
            <c:numRef>
              <c:f>本年成本、费用、税金与收入相关分析!$B$3:$M$3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本年成本、费用、税金与收入相关分析!$B$4:$M$4</c:f>
              <c:numCache>
                <c:formatCode>0.00_ </c:formatCode>
                <c:ptCount val="12"/>
                <c:pt idx="0">
                  <c:v>5588.7503092756515</c:v>
                </c:pt>
                <c:pt idx="1">
                  <c:v>14724.204765941759</c:v>
                </c:pt>
                <c:pt idx="2">
                  <c:v>13164.312650088377</c:v>
                </c:pt>
                <c:pt idx="3">
                  <c:v>7556.4423126374568</c:v>
                </c:pt>
                <c:pt idx="4">
                  <c:v>15032.870437115223</c:v>
                </c:pt>
                <c:pt idx="5">
                  <c:v>8174.4703613023958</c:v>
                </c:pt>
                <c:pt idx="6">
                  <c:v>10254.133181694708</c:v>
                </c:pt>
                <c:pt idx="7">
                  <c:v>8630.9197831997226</c:v>
                </c:pt>
                <c:pt idx="8">
                  <c:v>15448.183549676982</c:v>
                </c:pt>
                <c:pt idx="9">
                  <c:v>10479.961109837986</c:v>
                </c:pt>
                <c:pt idx="10">
                  <c:v>11134.560328738473</c:v>
                </c:pt>
                <c:pt idx="11">
                  <c:v>11297.938900657346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0B-4C59-8141-971E67D9BB10}"/>
            </c:ext>
          </c:extLst>
        </c:ser>
        <c:ser>
          <c:idx val="0"/>
          <c:order val="1"/>
          <c:tx>
            <c:strRef>
              <c:f>本年成本、费用、税金与收入相关分析!$A$7</c:f>
              <c:strCache>
                <c:ptCount val="1"/>
                <c:pt idx="0">
                  <c:v>销售税金</c:v>
                </c:pt>
              </c:strCache>
            </c:strRef>
          </c:tx>
          <c:marker>
            <c:symbol val="none"/>
          </c:marker>
          <c:val>
            <c:numRef>
              <c:f>本年成本、费用、税金与收入相关分析!$B$7:$M$7</c:f>
              <c:numCache>
                <c:formatCode>0.00_ </c:formatCode>
                <c:ptCount val="12"/>
                <c:pt idx="0">
                  <c:v>93.556016979001555</c:v>
                </c:pt>
                <c:pt idx="1">
                  <c:v>116.21465108299007</c:v>
                </c:pt>
                <c:pt idx="2">
                  <c:v>91.553990825009521</c:v>
                </c:pt>
                <c:pt idx="3">
                  <c:v>84.212767134861494</c:v>
                </c:pt>
                <c:pt idx="4">
                  <c:v>85.433203621654954</c:v>
                </c:pt>
                <c:pt idx="5">
                  <c:v>94.50017988744392</c:v>
                </c:pt>
                <c:pt idx="6">
                  <c:v>134.67233216552199</c:v>
                </c:pt>
                <c:pt idx="7">
                  <c:v>133.79186866007836</c:v>
                </c:pt>
                <c:pt idx="8">
                  <c:v>133.03156483343841</c:v>
                </c:pt>
                <c:pt idx="9">
                  <c:v>106.43295053092994</c:v>
                </c:pt>
                <c:pt idx="10">
                  <c:v>101.60909582001833</c:v>
                </c:pt>
                <c:pt idx="11">
                  <c:v>96.44300103683598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0B-4C59-8141-971E67D9B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723968"/>
        <c:axId val="168725504"/>
      </c:lineChart>
      <c:catAx>
        <c:axId val="16872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725504"/>
        <c:crosses val="autoZero"/>
        <c:auto val="1"/>
        <c:lblAlgn val="ctr"/>
        <c:lblOffset val="100"/>
        <c:noMultiLvlLbl val="0"/>
      </c:catAx>
      <c:valAx>
        <c:axId val="168725504"/>
        <c:scaling>
          <c:orientation val="minMax"/>
          <c:max val="18000"/>
          <c:min val="0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68723968"/>
        <c:crosses val="autoZero"/>
        <c:crossBetween val="between"/>
        <c:majorUnit val="2000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400" b="0"/>
              <a:t>销售税金率变化趋势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本年成本、费用、税金与收入相关分析!$A$10</c:f>
              <c:strCache>
                <c:ptCount val="1"/>
                <c:pt idx="0">
                  <c:v>销售税金率</c:v>
                </c:pt>
              </c:strCache>
            </c:strRef>
          </c:tx>
          <c:marker>
            <c:symbol val="none"/>
          </c:marker>
          <c:val>
            <c:numRef>
              <c:f>本年成本、费用、税金与收入相关分析!$B$10:$M$10</c:f>
              <c:numCache>
                <c:formatCode>0.00%</c:formatCode>
                <c:ptCount val="12"/>
                <c:pt idx="0">
                  <c:v>1.6740060264228765E-2</c:v>
                </c:pt>
                <c:pt idx="1">
                  <c:v>7.8927624907664754E-3</c:v>
                </c:pt>
                <c:pt idx="2">
                  <c:v>6.9547110630493025E-3</c:v>
                </c:pt>
                <c:pt idx="3">
                  <c:v>1.1144499441757581E-2</c:v>
                </c:pt>
                <c:pt idx="4">
                  <c:v>5.6830931909534511E-3</c:v>
                </c:pt>
                <c:pt idx="5">
                  <c:v>1.1560404003029219E-2</c:v>
                </c:pt>
                <c:pt idx="6">
                  <c:v>1.3133468210256325E-2</c:v>
                </c:pt>
                <c:pt idx="7">
                  <c:v>1.5501461260305908E-2</c:v>
                </c:pt>
                <c:pt idx="8">
                  <c:v>8.6114697178245308E-3</c:v>
                </c:pt>
                <c:pt idx="9">
                  <c:v>1.0155853577645131E-2</c:v>
                </c:pt>
                <c:pt idx="10">
                  <c:v>9.1255597724648075E-3</c:v>
                </c:pt>
                <c:pt idx="11">
                  <c:v>8.5363358648739597E-3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31-4B84-A1A6-9639D8A1A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24384"/>
        <c:axId val="171025920"/>
      </c:lineChart>
      <c:catAx>
        <c:axId val="17102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1025920"/>
        <c:crosses val="autoZero"/>
        <c:auto val="1"/>
        <c:lblAlgn val="ctr"/>
        <c:lblOffset val="100"/>
        <c:noMultiLvlLbl val="0"/>
      </c:catAx>
      <c:valAx>
        <c:axId val="17102592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710243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400" b="0" i="0" u="none" strike="noStrike" baseline="0">
                <a:effectLst/>
              </a:rPr>
              <a:t>收入、费用比较图表</a:t>
            </a:r>
            <a:endParaRPr lang="zh-CN" altLang="en-US" sz="1400" b="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本年成本、费用、税金与收入相关分析!$A$4</c:f>
              <c:strCache>
                <c:ptCount val="1"/>
                <c:pt idx="0">
                  <c:v>销售收入</c:v>
                </c:pt>
              </c:strCache>
            </c:strRef>
          </c:tx>
          <c:marker>
            <c:symbol val="none"/>
          </c:marker>
          <c:cat>
            <c:numRef>
              <c:f>本年成本、费用、税金与收入相关分析!$B$3:$M$3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本年成本、费用、税金与收入相关分析!$B$4:$M$4</c:f>
              <c:numCache>
                <c:formatCode>0.00_ </c:formatCode>
                <c:ptCount val="12"/>
                <c:pt idx="0">
                  <c:v>5588.7503092756515</c:v>
                </c:pt>
                <c:pt idx="1">
                  <c:v>14724.204765941759</c:v>
                </c:pt>
                <c:pt idx="2">
                  <c:v>13164.312650088377</c:v>
                </c:pt>
                <c:pt idx="3">
                  <c:v>7556.4423126374568</c:v>
                </c:pt>
                <c:pt idx="4">
                  <c:v>15032.870437115223</c:v>
                </c:pt>
                <c:pt idx="5">
                  <c:v>8174.4703613023958</c:v>
                </c:pt>
                <c:pt idx="6">
                  <c:v>10254.133181694708</c:v>
                </c:pt>
                <c:pt idx="7">
                  <c:v>8630.9197831997226</c:v>
                </c:pt>
                <c:pt idx="8">
                  <c:v>15448.183549676982</c:v>
                </c:pt>
                <c:pt idx="9">
                  <c:v>10479.961109837986</c:v>
                </c:pt>
                <c:pt idx="10">
                  <c:v>11134.560328738473</c:v>
                </c:pt>
                <c:pt idx="11">
                  <c:v>11297.938900657346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2B-4AEB-BD02-F6EFBE297827}"/>
            </c:ext>
          </c:extLst>
        </c:ser>
        <c:ser>
          <c:idx val="0"/>
          <c:order val="1"/>
          <c:tx>
            <c:strRef>
              <c:f>本年成本、费用、税金与收入相关分析!$A$6</c:f>
              <c:strCache>
                <c:ptCount val="1"/>
                <c:pt idx="0">
                  <c:v>销售费用</c:v>
                </c:pt>
              </c:strCache>
            </c:strRef>
          </c:tx>
          <c:marker>
            <c:symbol val="none"/>
          </c:marker>
          <c:val>
            <c:numRef>
              <c:f>本年成本、费用、税金与收入相关分析!$B$6:$M$6</c:f>
              <c:numCache>
                <c:formatCode>0.00_ </c:formatCode>
                <c:ptCount val="12"/>
                <c:pt idx="0">
                  <c:v>157</c:v>
                </c:pt>
                <c:pt idx="1">
                  <c:v>416</c:v>
                </c:pt>
                <c:pt idx="2">
                  <c:v>433</c:v>
                </c:pt>
                <c:pt idx="3">
                  <c:v>203</c:v>
                </c:pt>
                <c:pt idx="4">
                  <c:v>425</c:v>
                </c:pt>
                <c:pt idx="5">
                  <c:v>228</c:v>
                </c:pt>
                <c:pt idx="6">
                  <c:v>268</c:v>
                </c:pt>
                <c:pt idx="7">
                  <c:v>168</c:v>
                </c:pt>
                <c:pt idx="8">
                  <c:v>384</c:v>
                </c:pt>
                <c:pt idx="9">
                  <c:v>255</c:v>
                </c:pt>
                <c:pt idx="10">
                  <c:v>299</c:v>
                </c:pt>
                <c:pt idx="11">
                  <c:v>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98-4E2A-A468-886F04A95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156160"/>
        <c:axId val="168157952"/>
      </c:lineChart>
      <c:catAx>
        <c:axId val="168156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157952"/>
        <c:crosses val="autoZero"/>
        <c:auto val="1"/>
        <c:lblAlgn val="ctr"/>
        <c:lblOffset val="100"/>
        <c:noMultiLvlLbl val="0"/>
      </c:catAx>
      <c:valAx>
        <c:axId val="168157952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681561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400" b="0"/>
              <a:t>销售成本率变化趋势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本年成本、费用、税金与收入相关分析!$A$8</c:f>
              <c:strCache>
                <c:ptCount val="1"/>
                <c:pt idx="0">
                  <c:v>销售成本率</c:v>
                </c:pt>
              </c:strCache>
            </c:strRef>
          </c:tx>
          <c:marker>
            <c:symbol val="none"/>
          </c:marker>
          <c:val>
            <c:numRef>
              <c:f>本年成本、费用、税金与收入相关分析!$B$8:$M$8</c:f>
              <c:numCache>
                <c:formatCode>0.00%</c:formatCode>
                <c:ptCount val="12"/>
                <c:pt idx="0">
                  <c:v>0.34948659791172543</c:v>
                </c:pt>
                <c:pt idx="1">
                  <c:v>0.37673341876030397</c:v>
                </c:pt>
                <c:pt idx="2">
                  <c:v>0.15259749809937395</c:v>
                </c:pt>
                <c:pt idx="3">
                  <c:v>0.29866352744722369</c:v>
                </c:pt>
                <c:pt idx="4">
                  <c:v>0.2257736606655702</c:v>
                </c:pt>
                <c:pt idx="5">
                  <c:v>0.19908564677078422</c:v>
                </c:pt>
                <c:pt idx="6">
                  <c:v>0.27215587552553727</c:v>
                </c:pt>
                <c:pt idx="7">
                  <c:v>0.44141692213485406</c:v>
                </c:pt>
                <c:pt idx="8">
                  <c:v>0.15933698632864524</c:v>
                </c:pt>
                <c:pt idx="9">
                  <c:v>0.20443298597311313</c:v>
                </c:pt>
                <c:pt idx="10">
                  <c:v>0.17917404981148338</c:v>
                </c:pt>
                <c:pt idx="11">
                  <c:v>5.5952871584175605E-2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CB-4BDB-AD2C-5676B1DD7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207872"/>
        <c:axId val="168209408"/>
      </c:lineChart>
      <c:catAx>
        <c:axId val="168207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8209408"/>
        <c:crosses val="autoZero"/>
        <c:auto val="1"/>
        <c:lblAlgn val="ctr"/>
        <c:lblOffset val="100"/>
        <c:noMultiLvlLbl val="0"/>
      </c:catAx>
      <c:valAx>
        <c:axId val="168209408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6820787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上年销售收入结构分析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销售收入与成本年度比较分析!$A$4:$A$6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销售收入与成本年度比较分析!$B$4:$B$6</c:f>
              <c:numCache>
                <c:formatCode>0.00</c:formatCode>
                <c:ptCount val="3"/>
                <c:pt idx="0">
                  <c:v>45200</c:v>
                </c:pt>
                <c:pt idx="1">
                  <c:v>385200</c:v>
                </c:pt>
                <c:pt idx="2">
                  <c:v>75621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57-422D-A055-35448CF2973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本年销售收入结构分析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销售收入与成本年度比较分析!$A$4:$A$6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销售收入与成本年度比较分析!$E$4:$E$6</c:f>
              <c:numCache>
                <c:formatCode>0.00</c:formatCode>
                <c:ptCount val="3"/>
                <c:pt idx="0">
                  <c:v>54014.087427228238</c:v>
                </c:pt>
                <c:pt idx="1">
                  <c:v>72581.14443449075</c:v>
                </c:pt>
                <c:pt idx="2">
                  <c:v>4891.5158284470863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DC-42B8-B951-8F8E918F171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上年销售成本结构分析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销售收入与成本年度比较分析!$A$4:$A$6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销售收入与成本年度比较分析!$C$4:$C$6</c:f>
              <c:numCache>
                <c:formatCode>0.00</c:formatCode>
                <c:ptCount val="3"/>
                <c:pt idx="0">
                  <c:v>28700</c:v>
                </c:pt>
                <c:pt idx="1">
                  <c:v>178950</c:v>
                </c:pt>
                <c:pt idx="2">
                  <c:v>31020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DF-4BF1-9685-8A4DC328F31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本年销售成本结构分析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销售收入与成本年度比较分析!$A$4:$A$6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销售收入与成本年度比较分析!$F$4:$F$6</c:f>
              <c:numCache>
                <c:formatCode>0.00</c:formatCode>
                <c:ptCount val="3"/>
                <c:pt idx="0">
                  <c:v>21766.284442725977</c:v>
                </c:pt>
                <c:pt idx="1">
                  <c:v>8225.9754328333383</c:v>
                </c:pt>
                <c:pt idx="2">
                  <c:v>626.80403982063694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19-4BB5-A0D4-80D40F592B7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上年与本年销售成本率比较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销售成本率（本年数）</c:v>
          </c:tx>
          <c:cat>
            <c:strRef>
              <c:f>销售收入与成本年度比较分析!$A$4:$A$6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销售收入与成本年度比较分析!$G$4:$G$6</c:f>
              <c:numCache>
                <c:formatCode>0%</c:formatCode>
                <c:ptCount val="3"/>
                <c:pt idx="0">
                  <c:v>0.40297421431124092</c:v>
                </c:pt>
                <c:pt idx="1">
                  <c:v>0.11333488190252802</c:v>
                </c:pt>
                <c:pt idx="2">
                  <c:v>0.12814106338476861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BD-4DF6-8011-419FACC4B8A7}"/>
            </c:ext>
          </c:extLst>
        </c:ser>
        <c:ser>
          <c:idx val="2"/>
          <c:order val="1"/>
          <c:tx>
            <c:v>销售成本率（上年数）</c:v>
          </c:tx>
          <c:cat>
            <c:strRef>
              <c:f>销售收入与成本年度比较分析!$A$4:$A$6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销售收入与成本年度比较分析!$D$4:$D$6</c:f>
              <c:numCache>
                <c:formatCode>0.00%</c:formatCode>
                <c:ptCount val="3"/>
                <c:pt idx="0">
                  <c:v>0.63495575221238942</c:v>
                </c:pt>
                <c:pt idx="1">
                  <c:v>0.46456386292834889</c:v>
                </c:pt>
                <c:pt idx="2">
                  <c:v>0.41020351489665569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BD-4DF6-8011-419FACC4B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507840"/>
        <c:axId val="167614336"/>
      </c:lineChart>
      <c:catAx>
        <c:axId val="1675078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7614336"/>
        <c:crosses val="autoZero"/>
        <c:auto val="1"/>
        <c:lblAlgn val="ctr"/>
        <c:lblOffset val="100"/>
        <c:noMultiLvlLbl val="0"/>
      </c:catAx>
      <c:valAx>
        <c:axId val="16761433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675078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104774</xdr:colOff>
      <xdr:row>25</xdr:row>
      <xdr:rowOff>166687</xdr:rowOff>
    </xdr:from>
    <xdr:to>
      <xdr:col>8</xdr:col>
      <xdr:colOff>342899</xdr:colOff>
      <xdr:row>41</xdr:row>
      <xdr:rowOff>166687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571499</xdr:colOff>
      <xdr:row>25</xdr:row>
      <xdr:rowOff>166687</xdr:rowOff>
    </xdr:from>
    <xdr:to>
      <xdr:col>16</xdr:col>
      <xdr:colOff>123824</xdr:colOff>
      <xdr:row>41</xdr:row>
      <xdr:rowOff>166687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314325</xdr:colOff>
      <xdr:row>44</xdr:row>
      <xdr:rowOff>23812</xdr:rowOff>
    </xdr:from>
    <xdr:to>
      <xdr:col>8</xdr:col>
      <xdr:colOff>85725</xdr:colOff>
      <xdr:row>60</xdr:row>
      <xdr:rowOff>23812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13</xdr:row>
      <xdr:rowOff>9531</xdr:rowOff>
    </xdr:from>
    <xdr:to>
      <xdr:col>9</xdr:col>
      <xdr:colOff>209549</xdr:colOff>
      <xdr:row>29</xdr:row>
      <xdr:rowOff>9531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457199</xdr:colOff>
      <xdr:row>13</xdr:row>
      <xdr:rowOff>6</xdr:rowOff>
    </xdr:from>
    <xdr:to>
      <xdr:col>17</xdr:col>
      <xdr:colOff>485774</xdr:colOff>
      <xdr:row>29</xdr:row>
      <xdr:rowOff>6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180975</xdr:colOff>
      <xdr:row>35</xdr:row>
      <xdr:rowOff>123831</xdr:rowOff>
    </xdr:from>
    <xdr:to>
      <xdr:col>8</xdr:col>
      <xdr:colOff>342901</xdr:colOff>
      <xdr:row>51</xdr:row>
      <xdr:rowOff>123831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209549</xdr:colOff>
      <xdr:row>35</xdr:row>
      <xdr:rowOff>133356</xdr:rowOff>
    </xdr:from>
    <xdr:to>
      <xdr:col>17</xdr:col>
      <xdr:colOff>238124</xdr:colOff>
      <xdr:row>51</xdr:row>
      <xdr:rowOff>133356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161925</xdr:colOff>
      <xdr:row>58</xdr:row>
      <xdr:rowOff>114306</xdr:rowOff>
    </xdr:from>
    <xdr:to>
      <xdr:col>8</xdr:col>
      <xdr:colOff>323851</xdr:colOff>
      <xdr:row>74</xdr:row>
      <xdr:rowOff>114306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104774</xdr:colOff>
      <xdr:row>58</xdr:row>
      <xdr:rowOff>161931</xdr:rowOff>
    </xdr:from>
    <xdr:to>
      <xdr:col>17</xdr:col>
      <xdr:colOff>133349</xdr:colOff>
      <xdr:row>74</xdr:row>
      <xdr:rowOff>161931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361949</xdr:colOff>
      <xdr:row>30</xdr:row>
      <xdr:rowOff>6</xdr:rowOff>
    </xdr:from>
    <xdr:to>
      <xdr:col>26</xdr:col>
      <xdr:colOff>581024</xdr:colOff>
      <xdr:row>46</xdr:row>
      <xdr:rowOff>6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A01F53F9-88DD-4660-8ECB-696BD9A774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18</xdr:col>
      <xdr:colOff>180974</xdr:colOff>
      <xdr:row>12</xdr:row>
      <xdr:rowOff>133356</xdr:rowOff>
    </xdr:from>
    <xdr:to>
      <xdr:col>25</xdr:col>
      <xdr:colOff>438149</xdr:colOff>
      <xdr:row>28</xdr:row>
      <xdr:rowOff>133356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981C6BE1-20B8-45F9-9CD6-24B6208226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185736</xdr:colOff>
      <xdr:row>9</xdr:row>
      <xdr:rowOff>123831</xdr:rowOff>
    </xdr:from>
    <xdr:to>
      <xdr:col>7</xdr:col>
      <xdr:colOff>47624</xdr:colOff>
      <xdr:row>25</xdr:row>
      <xdr:rowOff>123831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423861</xdr:colOff>
      <xdr:row>9</xdr:row>
      <xdr:rowOff>114306</xdr:rowOff>
    </xdr:from>
    <xdr:to>
      <xdr:col>14</xdr:col>
      <xdr:colOff>600074</xdr:colOff>
      <xdr:row>25</xdr:row>
      <xdr:rowOff>114306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290511</xdr:colOff>
      <xdr:row>28</xdr:row>
      <xdr:rowOff>123831</xdr:rowOff>
    </xdr:from>
    <xdr:to>
      <xdr:col>7</xdr:col>
      <xdr:colOff>152399</xdr:colOff>
      <xdr:row>44</xdr:row>
      <xdr:rowOff>123831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442911</xdr:colOff>
      <xdr:row>29</xdr:row>
      <xdr:rowOff>6</xdr:rowOff>
    </xdr:from>
    <xdr:to>
      <xdr:col>14</xdr:col>
      <xdr:colOff>619124</xdr:colOff>
      <xdr:row>45</xdr:row>
      <xdr:rowOff>6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247649</xdr:colOff>
      <xdr:row>47</xdr:row>
      <xdr:rowOff>109537</xdr:rowOff>
    </xdr:from>
    <xdr:to>
      <xdr:col>9</xdr:col>
      <xdr:colOff>390524</xdr:colOff>
      <xdr:row>63</xdr:row>
      <xdr:rowOff>109537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O12" sqref="O12"/>
    </sheetView>
  </sheetViews>
  <sheetFormatPr defaultRowHeight="13.5" x14ac:dyDescent="0.15"/>
  <sheetData>
    <row r="1" spans="1:15" ht="33.75" customHeight="1" x14ac:dyDescent="0.15">
      <c r="A1" s="29" t="s">
        <v>40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3" spans="1:15" x14ac:dyDescent="0.2">
      <c r="A3" s="4" t="s">
        <v>0</v>
      </c>
      <c r="B3" s="4" t="s">
        <v>1</v>
      </c>
      <c r="C3" s="5" t="s">
        <v>35</v>
      </c>
      <c r="D3" s="5" t="s">
        <v>24</v>
      </c>
      <c r="E3" s="5" t="s">
        <v>25</v>
      </c>
      <c r="F3" s="5" t="s">
        <v>26</v>
      </c>
      <c r="G3" s="5" t="s">
        <v>27</v>
      </c>
      <c r="H3" s="5" t="s">
        <v>28</v>
      </c>
      <c r="I3" s="5" t="s">
        <v>29</v>
      </c>
      <c r="J3" s="5" t="s">
        <v>30</v>
      </c>
      <c r="K3" s="5" t="s">
        <v>31</v>
      </c>
      <c r="L3" s="5" t="s">
        <v>32</v>
      </c>
      <c r="M3" s="5" t="s">
        <v>33</v>
      </c>
      <c r="N3" s="5" t="s">
        <v>34</v>
      </c>
      <c r="O3" s="4" t="s">
        <v>2</v>
      </c>
    </row>
    <row r="4" spans="1:15" x14ac:dyDescent="0.2">
      <c r="A4" s="30" t="s">
        <v>3</v>
      </c>
      <c r="B4" s="8" t="s">
        <v>4</v>
      </c>
      <c r="C4" s="1">
        <v>2962.7273105132244</v>
      </c>
      <c r="D4" s="1">
        <v>4048.5397015785252</v>
      </c>
      <c r="E4" s="1">
        <v>2889.0620489075891</v>
      </c>
      <c r="F4" s="1">
        <v>6728.7788564560715</v>
      </c>
      <c r="G4" s="1">
        <v>8474.0559773373207</v>
      </c>
      <c r="H4" s="1">
        <v>3820.3559729441959</v>
      </c>
      <c r="I4" s="1">
        <v>3561.627938381454</v>
      </c>
      <c r="J4" s="1">
        <v>6917.9796773595217</v>
      </c>
      <c r="K4" s="1">
        <v>5056.1024494071708</v>
      </c>
      <c r="L4" s="1">
        <v>4800</v>
      </c>
      <c r="M4" s="1">
        <v>3556.2048753170629</v>
      </c>
      <c r="N4" s="1">
        <v>1198.6526190261081</v>
      </c>
      <c r="O4" s="2">
        <f>SUM(C4:N4)</f>
        <v>54014.087427228238</v>
      </c>
    </row>
    <row r="5" spans="1:15" x14ac:dyDescent="0.2">
      <c r="A5" s="31"/>
      <c r="B5" s="8" t="s">
        <v>5</v>
      </c>
      <c r="C5" s="1">
        <v>1200</v>
      </c>
      <c r="D5" s="1">
        <v>1900</v>
      </c>
      <c r="E5" s="1">
        <v>1200</v>
      </c>
      <c r="F5" s="1">
        <v>2150</v>
      </c>
      <c r="G5" s="1">
        <v>2852.54</v>
      </c>
      <c r="H5" s="1">
        <v>1234.5</v>
      </c>
      <c r="I5" s="1">
        <v>2502.0780045373099</v>
      </c>
      <c r="J5" s="1">
        <v>3010</v>
      </c>
      <c r="K5" s="1">
        <v>2178.866438188667</v>
      </c>
      <c r="L5" s="1">
        <v>1652.5</v>
      </c>
      <c r="M5" s="1">
        <v>1500.2</v>
      </c>
      <c r="N5" s="1">
        <v>385.6</v>
      </c>
      <c r="O5" s="2">
        <f>SUM(C5:N5)</f>
        <v>21766.284442725977</v>
      </c>
    </row>
    <row r="6" spans="1:15" x14ac:dyDescent="0.2">
      <c r="A6" s="31"/>
      <c r="B6" s="8" t="s">
        <v>6</v>
      </c>
      <c r="C6" s="1">
        <v>56</v>
      </c>
      <c r="D6" s="1">
        <v>72</v>
      </c>
      <c r="E6" s="1">
        <v>54</v>
      </c>
      <c r="F6" s="1">
        <v>129</v>
      </c>
      <c r="G6" s="1">
        <v>173</v>
      </c>
      <c r="H6" s="1">
        <v>72</v>
      </c>
      <c r="I6" s="1">
        <v>63</v>
      </c>
      <c r="J6" s="1">
        <v>123</v>
      </c>
      <c r="K6" s="1">
        <v>82</v>
      </c>
      <c r="L6" s="1">
        <v>78</v>
      </c>
      <c r="M6" s="1">
        <v>58</v>
      </c>
      <c r="N6" s="1">
        <v>20</v>
      </c>
      <c r="O6" s="2">
        <f>SUM(C6:N6)</f>
        <v>980</v>
      </c>
    </row>
    <row r="7" spans="1:15" x14ac:dyDescent="0.2">
      <c r="A7" s="31"/>
      <c r="B7" s="8" t="s">
        <v>7</v>
      </c>
      <c r="C7" s="6">
        <f>IF(C6=0,0,C4/C6)</f>
        <v>52.905844830593296</v>
      </c>
      <c r="D7" s="6">
        <f t="shared" ref="D7:O7" si="0">IF(D6=0,0,D4/D6)</f>
        <v>56.229718077479518</v>
      </c>
      <c r="E7" s="6">
        <f t="shared" si="0"/>
        <v>53.501149053844244</v>
      </c>
      <c r="F7" s="6">
        <f t="shared" si="0"/>
        <v>52.161076406636212</v>
      </c>
      <c r="G7" s="6">
        <f t="shared" si="0"/>
        <v>48.98298252796139</v>
      </c>
      <c r="H7" s="6">
        <f t="shared" si="0"/>
        <v>53.060499624224946</v>
      </c>
      <c r="I7" s="6">
        <f t="shared" si="0"/>
        <v>56.53377679970562</v>
      </c>
      <c r="J7" s="6">
        <f t="shared" si="0"/>
        <v>56.243737214305057</v>
      </c>
      <c r="K7" s="6">
        <f t="shared" si="0"/>
        <v>61.659785968380135</v>
      </c>
      <c r="L7" s="6">
        <f t="shared" si="0"/>
        <v>61.53846153846154</v>
      </c>
      <c r="M7" s="6">
        <f t="shared" si="0"/>
        <v>61.313877160639016</v>
      </c>
      <c r="N7" s="6">
        <f t="shared" si="0"/>
        <v>59.932630951305406</v>
      </c>
      <c r="O7" s="2">
        <f t="shared" si="0"/>
        <v>55.116415742069634</v>
      </c>
    </row>
    <row r="8" spans="1:15" x14ac:dyDescent="0.2">
      <c r="A8" s="31"/>
      <c r="B8" s="8" t="s">
        <v>8</v>
      </c>
      <c r="C8" s="6">
        <f>IF(C6=0,0,C5/C6)</f>
        <v>21.428571428571427</v>
      </c>
      <c r="D8" s="6">
        <f t="shared" ref="D8:O8" si="1">IF(D6=0,0,D5/D6)</f>
        <v>26.388888888888889</v>
      </c>
      <c r="E8" s="6">
        <f t="shared" si="1"/>
        <v>22.222222222222221</v>
      </c>
      <c r="F8" s="6">
        <f t="shared" si="1"/>
        <v>16.666666666666668</v>
      </c>
      <c r="G8" s="6">
        <f t="shared" si="1"/>
        <v>16.488670520231214</v>
      </c>
      <c r="H8" s="6">
        <f t="shared" si="1"/>
        <v>17.145833333333332</v>
      </c>
      <c r="I8" s="6">
        <f t="shared" si="1"/>
        <v>39.715523881544598</v>
      </c>
      <c r="J8" s="6">
        <f t="shared" si="1"/>
        <v>24.471544715447155</v>
      </c>
      <c r="K8" s="6">
        <f t="shared" si="1"/>
        <v>26.571541929130085</v>
      </c>
      <c r="L8" s="6">
        <f t="shared" si="1"/>
        <v>21.185897435897434</v>
      </c>
      <c r="M8" s="6">
        <f t="shared" si="1"/>
        <v>25.865517241379312</v>
      </c>
      <c r="N8" s="6">
        <f t="shared" si="1"/>
        <v>19.28</v>
      </c>
      <c r="O8" s="2">
        <f t="shared" si="1"/>
        <v>22.210494329312223</v>
      </c>
    </row>
    <row r="9" spans="1:15" x14ac:dyDescent="0.2">
      <c r="A9" s="32"/>
      <c r="B9" s="8" t="s">
        <v>9</v>
      </c>
      <c r="C9" s="7">
        <f>IF(C4=0,0,C5/C4)</f>
        <v>0.4050322133062349</v>
      </c>
      <c r="D9" s="7">
        <f t="shared" ref="D9:O9" si="2">IF(D4=0,0,D5/D4)</f>
        <v>0.4693050186118195</v>
      </c>
      <c r="E9" s="7">
        <f t="shared" si="2"/>
        <v>0.41535971872038663</v>
      </c>
      <c r="F9" s="7">
        <f t="shared" si="2"/>
        <v>0.31952305847250967</v>
      </c>
      <c r="G9" s="7">
        <f t="shared" si="2"/>
        <v>0.33662038669896915</v>
      </c>
      <c r="H9" s="7">
        <f t="shared" si="2"/>
        <v>0.3231374271776617</v>
      </c>
      <c r="I9" s="7">
        <f t="shared" si="2"/>
        <v>0.70250965227837758</v>
      </c>
      <c r="J9" s="7">
        <f t="shared" si="2"/>
        <v>0.43509812696484634</v>
      </c>
      <c r="K9" s="7">
        <f t="shared" si="2"/>
        <v>0.43093795269993779</v>
      </c>
      <c r="L9" s="7">
        <f t="shared" si="2"/>
        <v>0.34427083333333336</v>
      </c>
      <c r="M9" s="7">
        <f t="shared" si="2"/>
        <v>0.42185421048505978</v>
      </c>
      <c r="N9" s="7">
        <f t="shared" si="2"/>
        <v>0.32169453758278665</v>
      </c>
      <c r="O9" s="3">
        <f t="shared" si="2"/>
        <v>0.40297421431124092</v>
      </c>
    </row>
    <row r="10" spans="1:15" x14ac:dyDescent="0.2">
      <c r="A10" s="4" t="s">
        <v>10</v>
      </c>
      <c r="B10" s="9" t="s">
        <v>11</v>
      </c>
      <c r="C10" s="5" t="s">
        <v>36</v>
      </c>
      <c r="D10" s="5" t="s">
        <v>24</v>
      </c>
      <c r="E10" s="5" t="s">
        <v>25</v>
      </c>
      <c r="F10" s="5" t="s">
        <v>26</v>
      </c>
      <c r="G10" s="5" t="s">
        <v>27</v>
      </c>
      <c r="H10" s="5" t="s">
        <v>28</v>
      </c>
      <c r="I10" s="5" t="s">
        <v>29</v>
      </c>
      <c r="J10" s="5" t="s">
        <v>30</v>
      </c>
      <c r="K10" s="5" t="s">
        <v>31</v>
      </c>
      <c r="L10" s="5" t="s">
        <v>32</v>
      </c>
      <c r="M10" s="5" t="s">
        <v>33</v>
      </c>
      <c r="N10" s="5" t="s">
        <v>34</v>
      </c>
      <c r="O10" s="4" t="s">
        <v>12</v>
      </c>
    </row>
    <row r="11" spans="1:15" x14ac:dyDescent="0.2">
      <c r="A11" s="30" t="s">
        <v>13</v>
      </c>
      <c r="B11" s="8" t="s">
        <v>14</v>
      </c>
      <c r="C11" s="1">
        <v>2407.4521970382821</v>
      </c>
      <c r="D11" s="1">
        <v>9756.8497462653977</v>
      </c>
      <c r="E11" s="1">
        <v>9896.1920033694441</v>
      </c>
      <c r="F11" s="1">
        <v>715.31176636604243</v>
      </c>
      <c r="G11" s="1">
        <v>6379.7921169515812</v>
      </c>
      <c r="H11" s="1">
        <v>4176.8667063634766</v>
      </c>
      <c r="I11" s="1">
        <v>5945.6213847397466</v>
      </c>
      <c r="J11" s="1">
        <v>809.88738462367644</v>
      </c>
      <c r="K11" s="1">
        <v>9611.5766234350303</v>
      </c>
      <c r="L11" s="1">
        <v>5493.7999217574143</v>
      </c>
      <c r="M11" s="1">
        <v>7439.1750294334988</v>
      </c>
      <c r="N11" s="1">
        <v>9948.6195541471607</v>
      </c>
      <c r="O11" s="2">
        <f>SUM(C11:N11)</f>
        <v>72581.14443449075</v>
      </c>
    </row>
    <row r="12" spans="1:15" x14ac:dyDescent="0.2">
      <c r="A12" s="31"/>
      <c r="B12" s="8" t="s">
        <v>15</v>
      </c>
      <c r="C12" s="1">
        <v>700.827144686255</v>
      </c>
      <c r="D12" s="1">
        <v>3521.5</v>
      </c>
      <c r="E12" s="1">
        <v>777.03574559928256</v>
      </c>
      <c r="F12" s="1">
        <v>39.209112751073775</v>
      </c>
      <c r="G12" s="1">
        <v>518.98310993940186</v>
      </c>
      <c r="H12" s="1">
        <v>338.37680638486336</v>
      </c>
      <c r="I12" s="1">
        <v>250.55933983728497</v>
      </c>
      <c r="J12" s="1">
        <v>720.03404589284298</v>
      </c>
      <c r="K12" s="1">
        <v>242.41640370629148</v>
      </c>
      <c r="L12" s="1">
        <v>435.57162089328818</v>
      </c>
      <c r="M12" s="1">
        <v>441.84991315048956</v>
      </c>
      <c r="N12" s="1">
        <v>239.61218999226546</v>
      </c>
      <c r="O12" s="2">
        <f>SUM(C12:N12)</f>
        <v>8225.9754328333383</v>
      </c>
    </row>
    <row r="13" spans="1:15" x14ac:dyDescent="0.2">
      <c r="A13" s="31"/>
      <c r="B13" s="8" t="s">
        <v>16</v>
      </c>
      <c r="C13" s="1">
        <v>81</v>
      </c>
      <c r="D13" s="1">
        <v>312</v>
      </c>
      <c r="E13" s="1">
        <v>334</v>
      </c>
      <c r="F13" s="1">
        <v>24</v>
      </c>
      <c r="G13" s="1">
        <v>232</v>
      </c>
      <c r="H13" s="1">
        <v>141</v>
      </c>
      <c r="I13" s="1">
        <v>189</v>
      </c>
      <c r="J13" s="1">
        <v>25</v>
      </c>
      <c r="K13" s="1">
        <v>281</v>
      </c>
      <c r="L13" s="1">
        <v>159</v>
      </c>
      <c r="M13" s="1">
        <v>219</v>
      </c>
      <c r="N13" s="1">
        <v>297</v>
      </c>
      <c r="O13" s="2">
        <f>SUM(C13:N13)</f>
        <v>2294</v>
      </c>
    </row>
    <row r="14" spans="1:15" x14ac:dyDescent="0.2">
      <c r="A14" s="31"/>
      <c r="B14" s="8" t="s">
        <v>7</v>
      </c>
      <c r="C14" s="2">
        <f t="shared" ref="C14:O14" si="3">IF(C13=0,0,C11/C13)</f>
        <v>29.721632062201014</v>
      </c>
      <c r="D14" s="2">
        <f t="shared" si="3"/>
        <v>31.271954314953199</v>
      </c>
      <c r="E14" s="2">
        <f t="shared" si="3"/>
        <v>29.629317375357616</v>
      </c>
      <c r="F14" s="2">
        <f t="shared" si="3"/>
        <v>29.804656931918434</v>
      </c>
      <c r="G14" s="2">
        <f t="shared" si="3"/>
        <v>27.499103952377506</v>
      </c>
      <c r="H14" s="2">
        <f t="shared" si="3"/>
        <v>29.623168130237424</v>
      </c>
      <c r="I14" s="2">
        <f t="shared" si="3"/>
        <v>31.458314204972204</v>
      </c>
      <c r="J14" s="2">
        <f t="shared" si="3"/>
        <v>32.395495384947054</v>
      </c>
      <c r="K14" s="2">
        <f t="shared" si="3"/>
        <v>34.204899015783027</v>
      </c>
      <c r="L14" s="2">
        <f t="shared" si="3"/>
        <v>34.552200765769904</v>
      </c>
      <c r="M14" s="2">
        <f t="shared" si="3"/>
        <v>33.968835750837897</v>
      </c>
      <c r="N14" s="2">
        <f t="shared" si="3"/>
        <v>33.497035535849022</v>
      </c>
      <c r="O14" s="2">
        <f t="shared" si="3"/>
        <v>31.639557294895706</v>
      </c>
    </row>
    <row r="15" spans="1:15" x14ac:dyDescent="0.2">
      <c r="A15" s="31"/>
      <c r="B15" s="8" t="s">
        <v>17</v>
      </c>
      <c r="C15" s="2">
        <f>IF(C13=0,0,C12/C13)</f>
        <v>8.6521869714352473</v>
      </c>
      <c r="D15" s="2">
        <f t="shared" ref="D15:O15" si="4">IF(D13=0,0,D12/D13)</f>
        <v>11.286858974358974</v>
      </c>
      <c r="E15" s="2">
        <f t="shared" si="4"/>
        <v>2.3264543281415646</v>
      </c>
      <c r="F15" s="2">
        <f t="shared" si="4"/>
        <v>1.6337130312947405</v>
      </c>
      <c r="G15" s="2">
        <f t="shared" si="4"/>
        <v>2.2369961635319044</v>
      </c>
      <c r="H15" s="2">
        <f t="shared" si="4"/>
        <v>2.3998355062756267</v>
      </c>
      <c r="I15" s="2">
        <f t="shared" si="4"/>
        <v>1.3257107927898675</v>
      </c>
      <c r="J15" s="2">
        <f t="shared" si="4"/>
        <v>28.80136183571372</v>
      </c>
      <c r="K15" s="2">
        <f t="shared" si="4"/>
        <v>0.86269182813626855</v>
      </c>
      <c r="L15" s="2">
        <f t="shared" si="4"/>
        <v>2.7394441565615608</v>
      </c>
      <c r="M15" s="2">
        <f t="shared" si="4"/>
        <v>2.0175795121026918</v>
      </c>
      <c r="N15" s="2">
        <f t="shared" si="4"/>
        <v>0.80677505047900822</v>
      </c>
      <c r="O15" s="2">
        <f t="shared" si="4"/>
        <v>3.5858654894652737</v>
      </c>
    </row>
    <row r="16" spans="1:15" x14ac:dyDescent="0.2">
      <c r="A16" s="32"/>
      <c r="B16" s="8" t="s">
        <v>9</v>
      </c>
      <c r="C16" s="3">
        <f>IF(C11=0,0,C12/C11)</f>
        <v>0.29110739791570234</v>
      </c>
      <c r="D16" s="3">
        <f t="shared" ref="D16:O16" si="5">IF(D11=0,0,D12/D11)</f>
        <v>0.36092592297507858</v>
      </c>
      <c r="E16" s="3">
        <f t="shared" si="5"/>
        <v>7.8518661050100719E-2</v>
      </c>
      <c r="F16" s="3">
        <f t="shared" si="5"/>
        <v>5.4814018997989634E-2</v>
      </c>
      <c r="G16" s="3">
        <f t="shared" si="5"/>
        <v>8.1347965643022324E-2</v>
      </c>
      <c r="H16" s="3">
        <f t="shared" si="5"/>
        <v>8.1012115102774201E-2</v>
      </c>
      <c r="I16" s="3">
        <f t="shared" si="5"/>
        <v>4.2141825660204316E-2</v>
      </c>
      <c r="J16" s="3">
        <f t="shared" si="5"/>
        <v>0.88905452728766132</v>
      </c>
      <c r="K16" s="3">
        <f t="shared" si="5"/>
        <v>2.5221294404003364E-2</v>
      </c>
      <c r="L16" s="3">
        <f t="shared" si="5"/>
        <v>7.9284216224960916E-2</v>
      </c>
      <c r="M16" s="3">
        <f t="shared" si="5"/>
        <v>5.9395015092706713E-2</v>
      </c>
      <c r="N16" s="3">
        <f t="shared" si="5"/>
        <v>2.4084968641944021E-2</v>
      </c>
      <c r="O16" s="3">
        <f t="shared" si="5"/>
        <v>0.11333488190252802</v>
      </c>
    </row>
    <row r="17" spans="1:15" x14ac:dyDescent="0.2">
      <c r="A17" s="4" t="s">
        <v>18</v>
      </c>
      <c r="B17" s="9" t="s">
        <v>19</v>
      </c>
      <c r="C17" s="5" t="s">
        <v>37</v>
      </c>
      <c r="D17" s="5" t="s">
        <v>24</v>
      </c>
      <c r="E17" s="5" t="s">
        <v>25</v>
      </c>
      <c r="F17" s="5" t="s">
        <v>26</v>
      </c>
      <c r="G17" s="5" t="s">
        <v>27</v>
      </c>
      <c r="H17" s="5" t="s">
        <v>28</v>
      </c>
      <c r="I17" s="5" t="s">
        <v>29</v>
      </c>
      <c r="J17" s="5" t="s">
        <v>30</v>
      </c>
      <c r="K17" s="5" t="s">
        <v>31</v>
      </c>
      <c r="L17" s="5" t="s">
        <v>32</v>
      </c>
      <c r="M17" s="5" t="s">
        <v>33</v>
      </c>
      <c r="N17" s="5" t="s">
        <v>34</v>
      </c>
      <c r="O17" s="4" t="s">
        <v>20</v>
      </c>
    </row>
    <row r="18" spans="1:15" x14ac:dyDescent="0.2">
      <c r="A18" s="30" t="s">
        <v>21</v>
      </c>
      <c r="B18" s="8" t="s">
        <v>22</v>
      </c>
      <c r="C18" s="1">
        <v>218.57080172414501</v>
      </c>
      <c r="D18" s="1">
        <v>918.81531809783564</v>
      </c>
      <c r="E18" s="1">
        <v>379.05859781134444</v>
      </c>
      <c r="F18" s="1">
        <v>112.35168981534271</v>
      </c>
      <c r="G18" s="1">
        <v>179.02234282632122</v>
      </c>
      <c r="H18" s="1">
        <v>177.24768199472339</v>
      </c>
      <c r="I18" s="1">
        <v>746.88385857350681</v>
      </c>
      <c r="J18" s="1">
        <v>903.05272121652524</v>
      </c>
      <c r="K18" s="1">
        <v>780.50447683478012</v>
      </c>
      <c r="L18" s="1">
        <v>186.16118808057303</v>
      </c>
      <c r="M18" s="1">
        <v>139.18042398791098</v>
      </c>
      <c r="N18" s="1">
        <v>150.66672748407706</v>
      </c>
      <c r="O18" s="2">
        <f>SUM(C18:N18)</f>
        <v>4891.5158284470863</v>
      </c>
    </row>
    <row r="19" spans="1:15" x14ac:dyDescent="0.2">
      <c r="A19" s="31"/>
      <c r="B19" s="8" t="s">
        <v>23</v>
      </c>
      <c r="C19" s="1">
        <v>52.366187480595627</v>
      </c>
      <c r="D19" s="1">
        <v>125.6</v>
      </c>
      <c r="E19" s="1">
        <v>31.8054290021432</v>
      </c>
      <c r="F19" s="1">
        <v>67.624603292685649</v>
      </c>
      <c r="G19" s="1">
        <v>22.503078959332345</v>
      </c>
      <c r="H19" s="1">
        <v>54.542912503630411</v>
      </c>
      <c r="I19" s="1">
        <v>38.08524944499127</v>
      </c>
      <c r="J19" s="1">
        <v>79.8</v>
      </c>
      <c r="K19" s="1">
        <v>40.18416916232502</v>
      </c>
      <c r="L19" s="1">
        <v>54.378121672991981</v>
      </c>
      <c r="M19" s="1">
        <v>52.97435381986439</v>
      </c>
      <c r="N19" s="1">
        <v>6.9399344820771258</v>
      </c>
      <c r="O19" s="2">
        <f>SUM(C19:N19)</f>
        <v>626.80403982063694</v>
      </c>
    </row>
    <row r="20" spans="1:15" x14ac:dyDescent="0.2">
      <c r="A20" s="31"/>
      <c r="B20" s="8" t="s">
        <v>16</v>
      </c>
      <c r="C20" s="1">
        <v>20</v>
      </c>
      <c r="D20" s="1">
        <v>32</v>
      </c>
      <c r="E20" s="1">
        <v>45</v>
      </c>
      <c r="F20" s="1">
        <v>50</v>
      </c>
      <c r="G20" s="1">
        <v>20</v>
      </c>
      <c r="H20" s="1">
        <v>15</v>
      </c>
      <c r="I20" s="1">
        <v>16</v>
      </c>
      <c r="J20" s="1">
        <v>20</v>
      </c>
      <c r="K20" s="1">
        <v>21</v>
      </c>
      <c r="L20" s="1">
        <v>18</v>
      </c>
      <c r="M20" s="1">
        <v>22</v>
      </c>
      <c r="N20" s="1">
        <v>50</v>
      </c>
      <c r="O20" s="2">
        <f>SUM(C20:N20)</f>
        <v>329</v>
      </c>
    </row>
    <row r="21" spans="1:15" x14ac:dyDescent="0.2">
      <c r="A21" s="31"/>
      <c r="B21" s="8" t="s">
        <v>7</v>
      </c>
      <c r="C21" s="2">
        <f t="shared" ref="C21:O21" si="6">IF(C20=0,0,C18/C20)</f>
        <v>10.928540086207251</v>
      </c>
      <c r="D21" s="2">
        <f t="shared" si="6"/>
        <v>28.712978690557364</v>
      </c>
      <c r="E21" s="2">
        <f t="shared" si="6"/>
        <v>8.4235243958076538</v>
      </c>
      <c r="F21" s="2">
        <f t="shared" si="6"/>
        <v>2.2470337963068543</v>
      </c>
      <c r="G21" s="2">
        <f t="shared" si="6"/>
        <v>8.9511171413160611</v>
      </c>
      <c r="H21" s="2">
        <f t="shared" si="6"/>
        <v>11.816512132981559</v>
      </c>
      <c r="I21" s="2">
        <f t="shared" si="6"/>
        <v>46.680241160844176</v>
      </c>
      <c r="J21" s="2">
        <f t="shared" si="6"/>
        <v>45.152636060826261</v>
      </c>
      <c r="K21" s="2">
        <f t="shared" si="6"/>
        <v>37.166879849275247</v>
      </c>
      <c r="L21" s="2">
        <f t="shared" si="6"/>
        <v>10.342288226698502</v>
      </c>
      <c r="M21" s="2">
        <f t="shared" si="6"/>
        <v>6.3263829085414081</v>
      </c>
      <c r="N21" s="2">
        <f t="shared" si="6"/>
        <v>3.0133345496815411</v>
      </c>
      <c r="O21" s="2">
        <f t="shared" si="6"/>
        <v>14.867829265796615</v>
      </c>
    </row>
    <row r="22" spans="1:15" x14ac:dyDescent="0.2">
      <c r="A22" s="31"/>
      <c r="B22" s="8" t="s">
        <v>17</v>
      </c>
      <c r="C22" s="2">
        <f>IF(C20=0,0,C19/C20)</f>
        <v>2.6183093740297814</v>
      </c>
      <c r="D22" s="2">
        <f t="shared" ref="D22:O22" si="7">IF(D20=0,0,D19/D20)</f>
        <v>3.9249999999999998</v>
      </c>
      <c r="E22" s="2">
        <f t="shared" si="7"/>
        <v>0.70678731115873772</v>
      </c>
      <c r="F22" s="2">
        <f t="shared" si="7"/>
        <v>1.352492065853713</v>
      </c>
      <c r="G22" s="2">
        <f t="shared" si="7"/>
        <v>1.1251539479666173</v>
      </c>
      <c r="H22" s="2">
        <f t="shared" si="7"/>
        <v>3.6361941669086941</v>
      </c>
      <c r="I22" s="2">
        <f t="shared" si="7"/>
        <v>2.3803280903119544</v>
      </c>
      <c r="J22" s="2">
        <f t="shared" si="7"/>
        <v>3.9899999999999998</v>
      </c>
      <c r="K22" s="2">
        <f t="shared" si="7"/>
        <v>1.9135318648726201</v>
      </c>
      <c r="L22" s="2">
        <f t="shared" si="7"/>
        <v>3.0210067596106658</v>
      </c>
      <c r="M22" s="2">
        <f t="shared" si="7"/>
        <v>2.4079251736301996</v>
      </c>
      <c r="N22" s="2">
        <f t="shared" si="7"/>
        <v>0.13879868964154252</v>
      </c>
      <c r="O22" s="2">
        <f t="shared" si="7"/>
        <v>1.9051794523423615</v>
      </c>
    </row>
    <row r="23" spans="1:15" x14ac:dyDescent="0.2">
      <c r="A23" s="32"/>
      <c r="B23" s="8" t="s">
        <v>9</v>
      </c>
      <c r="C23" s="3">
        <f>IF(C18=0,0,C19/C18)</f>
        <v>0.23958455140172941</v>
      </c>
      <c r="D23" s="3">
        <f t="shared" ref="D23:O23" si="8">IF(D18=0,0,D19/D18)</f>
        <v>0.13669776453011429</v>
      </c>
      <c r="E23" s="3">
        <f t="shared" si="8"/>
        <v>8.3906364835899597E-2</v>
      </c>
      <c r="F23" s="3">
        <f t="shared" si="8"/>
        <v>0.60190107869166076</v>
      </c>
      <c r="G23" s="3">
        <f t="shared" si="8"/>
        <v>0.12569983502653487</v>
      </c>
      <c r="H23" s="3">
        <f t="shared" si="8"/>
        <v>0.30772144317946082</v>
      </c>
      <c r="I23" s="3">
        <f t="shared" si="8"/>
        <v>5.099219779328381E-2</v>
      </c>
      <c r="J23" s="3">
        <f t="shared" si="8"/>
        <v>8.8366933762736896E-2</v>
      </c>
      <c r="K23" s="3">
        <f t="shared" si="8"/>
        <v>5.1484866973839721E-2</v>
      </c>
      <c r="L23" s="3">
        <f t="shared" si="8"/>
        <v>0.29210235620894515</v>
      </c>
      <c r="M23" s="3">
        <f t="shared" si="8"/>
        <v>0.38061641358748605</v>
      </c>
      <c r="N23" s="3">
        <f t="shared" si="8"/>
        <v>4.606149345621488E-2</v>
      </c>
      <c r="O23" s="3">
        <f t="shared" si="8"/>
        <v>0.12814106338476861</v>
      </c>
    </row>
    <row r="24" spans="1:15" ht="31.5" customHeight="1" x14ac:dyDescent="0.15">
      <c r="A24" s="33" t="s">
        <v>38</v>
      </c>
      <c r="B24" s="28"/>
      <c r="C24" s="10">
        <v>7500</v>
      </c>
      <c r="D24" s="10">
        <v>8200</v>
      </c>
      <c r="E24" s="10">
        <v>6320</v>
      </c>
      <c r="F24" s="10">
        <v>12500</v>
      </c>
      <c r="G24" s="10">
        <v>13600</v>
      </c>
      <c r="H24" s="10">
        <v>4500</v>
      </c>
      <c r="I24" s="10">
        <v>6895.5</v>
      </c>
      <c r="J24" s="10">
        <v>7412.3</v>
      </c>
      <c r="K24" s="10">
        <v>6582.1</v>
      </c>
      <c r="L24" s="10">
        <v>5200</v>
      </c>
      <c r="M24" s="10">
        <v>14250</v>
      </c>
      <c r="N24" s="10">
        <v>3214</v>
      </c>
      <c r="O24" s="10">
        <f>SUM(C24:N24)</f>
        <v>96173.900000000009</v>
      </c>
    </row>
    <row r="25" spans="1:15" ht="30" customHeight="1" x14ac:dyDescent="0.15">
      <c r="A25" s="28" t="s">
        <v>39</v>
      </c>
      <c r="B25" s="28"/>
      <c r="C25" s="10">
        <v>6200</v>
      </c>
      <c r="D25" s="10">
        <v>5200</v>
      </c>
      <c r="E25" s="10">
        <v>4800</v>
      </c>
      <c r="F25" s="10">
        <v>3000</v>
      </c>
      <c r="G25" s="10">
        <v>5800</v>
      </c>
      <c r="H25" s="10">
        <v>1251</v>
      </c>
      <c r="I25" s="10">
        <v>1425.6</v>
      </c>
      <c r="J25" s="10">
        <v>2564.1</v>
      </c>
      <c r="K25" s="10">
        <v>1689.2</v>
      </c>
      <c r="L25" s="10">
        <v>1245.3</v>
      </c>
      <c r="M25" s="10">
        <v>5200</v>
      </c>
      <c r="N25" s="10">
        <v>785.1</v>
      </c>
      <c r="O25" s="10">
        <f>SUM(C25:N25)</f>
        <v>39160.299999999996</v>
      </c>
    </row>
  </sheetData>
  <mergeCells count="6">
    <mergeCell ref="A25:B25"/>
    <mergeCell ref="A1:O1"/>
    <mergeCell ref="A4:A9"/>
    <mergeCell ref="A11:A16"/>
    <mergeCell ref="A18:A23"/>
    <mergeCell ref="A24:B24"/>
  </mergeCells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topLeftCell="A22" workbookViewId="0">
      <selection activeCell="K81" sqref="K81"/>
    </sheetView>
  </sheetViews>
  <sheetFormatPr defaultRowHeight="13.5" x14ac:dyDescent="0.15"/>
  <cols>
    <col min="1" max="1" width="11.375" customWidth="1"/>
    <col min="2" max="2" width="10.25" customWidth="1"/>
    <col min="3" max="3" width="10.125" customWidth="1"/>
    <col min="4" max="4" width="7.5" bestFit="1" customWidth="1"/>
    <col min="5" max="5" width="6.75" bestFit="1" customWidth="1"/>
    <col min="6" max="6" width="7.5" bestFit="1" customWidth="1"/>
    <col min="7" max="7" width="6.75" bestFit="1" customWidth="1"/>
    <col min="8" max="8" width="7.5" bestFit="1" customWidth="1"/>
    <col min="9" max="9" width="6.75" bestFit="1" customWidth="1"/>
    <col min="10" max="13" width="7.5" bestFit="1" customWidth="1"/>
  </cols>
  <sheetData>
    <row r="1" spans="1:14" ht="29.25" customHeight="1" x14ac:dyDescent="0.15">
      <c r="A1" s="36" t="s">
        <v>49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3" spans="1:14" x14ac:dyDescent="0.2">
      <c r="A3" s="14" t="s">
        <v>41</v>
      </c>
      <c r="B3" s="15">
        <v>1</v>
      </c>
      <c r="C3" s="15">
        <v>2</v>
      </c>
      <c r="D3" s="15">
        <v>3</v>
      </c>
      <c r="E3" s="15">
        <v>4</v>
      </c>
      <c r="F3" s="15">
        <v>5</v>
      </c>
      <c r="G3" s="15">
        <v>6</v>
      </c>
      <c r="H3" s="15">
        <v>7</v>
      </c>
      <c r="I3" s="15">
        <v>8</v>
      </c>
      <c r="J3" s="15">
        <v>9</v>
      </c>
      <c r="K3" s="15">
        <v>10</v>
      </c>
      <c r="L3" s="15">
        <v>11</v>
      </c>
      <c r="M3" s="15">
        <v>12</v>
      </c>
      <c r="N3" s="16" t="s">
        <v>48</v>
      </c>
    </row>
    <row r="4" spans="1:14" x14ac:dyDescent="0.2">
      <c r="A4" s="14" t="s">
        <v>42</v>
      </c>
      <c r="B4" s="11">
        <f>数据表!C4+数据表!C11+数据表!C18</f>
        <v>5588.7503092756515</v>
      </c>
      <c r="C4" s="11">
        <f>数据表!D4+数据表!D11+数据表!D18</f>
        <v>14724.204765941759</v>
      </c>
      <c r="D4" s="11">
        <f>数据表!E4+数据表!E11+数据表!E18</f>
        <v>13164.312650088377</v>
      </c>
      <c r="E4" s="11">
        <f>数据表!F4+数据表!F11+数据表!F18</f>
        <v>7556.4423126374568</v>
      </c>
      <c r="F4" s="11">
        <f>数据表!G4+数据表!G11+数据表!G18</f>
        <v>15032.870437115223</v>
      </c>
      <c r="G4" s="11">
        <f>数据表!H4+数据表!H11+数据表!H18</f>
        <v>8174.4703613023958</v>
      </c>
      <c r="H4" s="11">
        <f>数据表!I4+数据表!I11+数据表!I18</f>
        <v>10254.133181694708</v>
      </c>
      <c r="I4" s="11">
        <f>数据表!J4+数据表!J11+数据表!J18</f>
        <v>8630.9197831997226</v>
      </c>
      <c r="J4" s="11">
        <f>数据表!K4+数据表!K11+数据表!K18</f>
        <v>15448.183549676982</v>
      </c>
      <c r="K4" s="11">
        <f>数据表!L4+数据表!L11+数据表!L18</f>
        <v>10479.961109837986</v>
      </c>
      <c r="L4" s="11">
        <f>数据表!M4+数据表!M11+数据表!M18</f>
        <v>11134.560328738473</v>
      </c>
      <c r="M4" s="11">
        <f>数据表!N4+数据表!N11+数据表!N18</f>
        <v>11297.938900657346</v>
      </c>
      <c r="N4" s="13">
        <f>SUM(B4:M4)</f>
        <v>131486.74769016608</v>
      </c>
    </row>
    <row r="5" spans="1:14" x14ac:dyDescent="0.2">
      <c r="A5" s="14" t="s">
        <v>23</v>
      </c>
      <c r="B5" s="11">
        <f>数据表!C5+数据表!C12+数据表!C19</f>
        <v>1953.1933321668507</v>
      </c>
      <c r="C5" s="11">
        <f>数据表!D5+数据表!D12+数据表!D19</f>
        <v>5547.1</v>
      </c>
      <c r="D5" s="11">
        <f>数据表!E5+数据表!E12+数据表!E19</f>
        <v>2008.8411746014258</v>
      </c>
      <c r="E5" s="11">
        <f>数据表!F5+数据表!F12+数据表!F19</f>
        <v>2256.8337160437595</v>
      </c>
      <c r="F5" s="11">
        <f>数据表!G5+数据表!G12+数据表!G19</f>
        <v>3394.0261888987343</v>
      </c>
      <c r="G5" s="11">
        <f>数据表!H5+数据表!H12+数据表!H19</f>
        <v>1627.4197188884937</v>
      </c>
      <c r="H5" s="11">
        <f>数据表!I5+数据表!I12+数据表!I19</f>
        <v>2790.7225938195861</v>
      </c>
      <c r="I5" s="11">
        <f>数据表!J5+数据表!J12+数据表!J19</f>
        <v>3809.8340458928433</v>
      </c>
      <c r="J5" s="11">
        <f>数据表!K5+数据表!K12+数据表!K19</f>
        <v>2461.4670110572833</v>
      </c>
      <c r="K5" s="11">
        <f>数据表!L5+数据表!L12+数据表!L19</f>
        <v>2142.4497425662803</v>
      </c>
      <c r="L5" s="11">
        <f>数据表!M5+数据表!M12+数据表!M19</f>
        <v>1995.0242669703539</v>
      </c>
      <c r="M5" s="11">
        <f>数据表!N5+数据表!N12+数据表!N19</f>
        <v>632.1521244743426</v>
      </c>
      <c r="N5" s="13">
        <f>SUM(B5:M5)</f>
        <v>30619.063915379957</v>
      </c>
    </row>
    <row r="6" spans="1:14" x14ac:dyDescent="0.2">
      <c r="A6" s="14" t="s">
        <v>43</v>
      </c>
      <c r="B6" s="11">
        <f>数据表!C6+数据表!C13+数据表!C20</f>
        <v>157</v>
      </c>
      <c r="C6" s="11">
        <f>数据表!D6+数据表!D13+数据表!D20</f>
        <v>416</v>
      </c>
      <c r="D6" s="11">
        <f>数据表!E6+数据表!E13+数据表!E20</f>
        <v>433</v>
      </c>
      <c r="E6" s="11">
        <f>数据表!F6+数据表!F13+数据表!F20</f>
        <v>203</v>
      </c>
      <c r="F6" s="11">
        <f>数据表!G6+数据表!G13+数据表!G20</f>
        <v>425</v>
      </c>
      <c r="G6" s="11">
        <f>数据表!H6+数据表!H13+数据表!H20</f>
        <v>228</v>
      </c>
      <c r="H6" s="11">
        <f>数据表!I6+数据表!I13+数据表!I20</f>
        <v>268</v>
      </c>
      <c r="I6" s="11">
        <f>数据表!J6+数据表!J13+数据表!J20</f>
        <v>168</v>
      </c>
      <c r="J6" s="11">
        <f>数据表!K6+数据表!K13+数据表!K20</f>
        <v>384</v>
      </c>
      <c r="K6" s="11">
        <f>数据表!L6+数据表!L13+数据表!L20</f>
        <v>255</v>
      </c>
      <c r="L6" s="11">
        <f>数据表!M6+数据表!M13+数据表!M20</f>
        <v>299</v>
      </c>
      <c r="M6" s="11">
        <f>数据表!N6+数据表!N13+数据表!N20</f>
        <v>367</v>
      </c>
      <c r="N6" s="13">
        <f>SUM(B6:M6)</f>
        <v>3603</v>
      </c>
    </row>
    <row r="7" spans="1:14" x14ac:dyDescent="0.2">
      <c r="A7" s="14" t="s">
        <v>44</v>
      </c>
      <c r="B7" s="11">
        <f>数据表!C7+数据表!C14+数据表!C21</f>
        <v>93.556016979001555</v>
      </c>
      <c r="C7" s="11">
        <f>数据表!D7+数据表!D14+数据表!D21</f>
        <v>116.21465108299007</v>
      </c>
      <c r="D7" s="11">
        <f>数据表!E7+数据表!E14+数据表!E21</f>
        <v>91.553990825009521</v>
      </c>
      <c r="E7" s="11">
        <f>数据表!F7+数据表!F14+数据表!F21</f>
        <v>84.212767134861494</v>
      </c>
      <c r="F7" s="11">
        <f>数据表!G7+数据表!G14+数据表!G21</f>
        <v>85.433203621654954</v>
      </c>
      <c r="G7" s="11">
        <f>数据表!H7+数据表!H14+数据表!H21</f>
        <v>94.50017988744392</v>
      </c>
      <c r="H7" s="11">
        <f>数据表!I7+数据表!I14+数据表!I21</f>
        <v>134.67233216552199</v>
      </c>
      <c r="I7" s="11">
        <f>数据表!J7+数据表!J14+数据表!J21</f>
        <v>133.79186866007836</v>
      </c>
      <c r="J7" s="11">
        <f>数据表!K7+数据表!K14+数据表!K21</f>
        <v>133.03156483343841</v>
      </c>
      <c r="K7" s="11">
        <f>数据表!L7+数据表!L14+数据表!L21</f>
        <v>106.43295053092994</v>
      </c>
      <c r="L7" s="11">
        <f>数据表!M7+数据表!M14+数据表!M21</f>
        <v>101.60909582001833</v>
      </c>
      <c r="M7" s="11">
        <f>数据表!N7+数据表!N14+数据表!N21</f>
        <v>96.44300103683598</v>
      </c>
      <c r="N7" s="13">
        <f>SUM(B7:M7)</f>
        <v>1271.4516225777847</v>
      </c>
    </row>
    <row r="8" spans="1:14" x14ac:dyDescent="0.2">
      <c r="A8" s="14" t="s">
        <v>45</v>
      </c>
      <c r="B8" s="12">
        <f>B5/B4</f>
        <v>0.34948659791172543</v>
      </c>
      <c r="C8" s="12">
        <f t="shared" ref="C8:N8" si="0">C5/C4</f>
        <v>0.37673341876030397</v>
      </c>
      <c r="D8" s="12">
        <f t="shared" si="0"/>
        <v>0.15259749809937395</v>
      </c>
      <c r="E8" s="12">
        <f t="shared" si="0"/>
        <v>0.29866352744722369</v>
      </c>
      <c r="F8" s="12">
        <f t="shared" si="0"/>
        <v>0.2257736606655702</v>
      </c>
      <c r="G8" s="12">
        <f t="shared" si="0"/>
        <v>0.19908564677078422</v>
      </c>
      <c r="H8" s="12">
        <f t="shared" si="0"/>
        <v>0.27215587552553727</v>
      </c>
      <c r="I8" s="12">
        <f t="shared" si="0"/>
        <v>0.44141692213485406</v>
      </c>
      <c r="J8" s="12">
        <f t="shared" si="0"/>
        <v>0.15933698632864524</v>
      </c>
      <c r="K8" s="12">
        <f t="shared" si="0"/>
        <v>0.20443298597311313</v>
      </c>
      <c r="L8" s="12">
        <f t="shared" si="0"/>
        <v>0.17917404981148338</v>
      </c>
      <c r="M8" s="12">
        <f t="shared" si="0"/>
        <v>5.5952871584175605E-2</v>
      </c>
      <c r="N8" s="12">
        <f t="shared" si="0"/>
        <v>0.23286806049481412</v>
      </c>
    </row>
    <row r="9" spans="1:14" x14ac:dyDescent="0.2">
      <c r="A9" s="14" t="s">
        <v>46</v>
      </c>
      <c r="B9" s="12">
        <f>B6/B4</f>
        <v>2.8092147852700991E-2</v>
      </c>
      <c r="C9" s="12">
        <f t="shared" ref="C9:N9" si="1">C6/C4</f>
        <v>2.825279915708865E-2</v>
      </c>
      <c r="D9" s="12">
        <f t="shared" si="1"/>
        <v>3.2891956572992292E-2</v>
      </c>
      <c r="E9" s="12">
        <f t="shared" si="1"/>
        <v>2.6864494109946572E-2</v>
      </c>
      <c r="F9" s="12">
        <f t="shared" si="1"/>
        <v>2.8271380491027277E-2</v>
      </c>
      <c r="G9" s="12">
        <f t="shared" si="1"/>
        <v>2.7891715294405196E-2</v>
      </c>
      <c r="H9" s="12">
        <f t="shared" si="1"/>
        <v>2.6135802534574402E-2</v>
      </c>
      <c r="I9" s="12">
        <f t="shared" si="1"/>
        <v>1.9464901102083668E-2</v>
      </c>
      <c r="J9" s="12">
        <f t="shared" si="1"/>
        <v>2.4857291393849949E-2</v>
      </c>
      <c r="K9" s="12">
        <f t="shared" si="1"/>
        <v>2.4332151362720291E-2</v>
      </c>
      <c r="L9" s="12">
        <f t="shared" si="1"/>
        <v>2.6853327942215767E-2</v>
      </c>
      <c r="M9" s="12">
        <f t="shared" si="1"/>
        <v>3.2483801092130789E-2</v>
      </c>
      <c r="N9" s="12">
        <f t="shared" si="1"/>
        <v>2.7402001063179911E-2</v>
      </c>
    </row>
    <row r="10" spans="1:14" x14ac:dyDescent="0.2">
      <c r="A10" s="14" t="s">
        <v>47</v>
      </c>
      <c r="B10" s="12">
        <f>B7/B4</f>
        <v>1.6740060264228765E-2</v>
      </c>
      <c r="C10" s="12">
        <f t="shared" ref="C10:N10" si="2">C7/C4</f>
        <v>7.8927624907664754E-3</v>
      </c>
      <c r="D10" s="12">
        <f t="shared" si="2"/>
        <v>6.9547110630493025E-3</v>
      </c>
      <c r="E10" s="12">
        <f t="shared" si="2"/>
        <v>1.1144499441757581E-2</v>
      </c>
      <c r="F10" s="12">
        <f t="shared" si="2"/>
        <v>5.6830931909534511E-3</v>
      </c>
      <c r="G10" s="12">
        <f t="shared" si="2"/>
        <v>1.1560404003029219E-2</v>
      </c>
      <c r="H10" s="12">
        <f t="shared" si="2"/>
        <v>1.3133468210256325E-2</v>
      </c>
      <c r="I10" s="12">
        <f t="shared" si="2"/>
        <v>1.5501461260305908E-2</v>
      </c>
      <c r="J10" s="12">
        <f t="shared" si="2"/>
        <v>8.6114697178245308E-3</v>
      </c>
      <c r="K10" s="12">
        <f t="shared" si="2"/>
        <v>1.0155853577645131E-2</v>
      </c>
      <c r="L10" s="12">
        <f t="shared" si="2"/>
        <v>9.1255597724648075E-3</v>
      </c>
      <c r="M10" s="12">
        <f t="shared" si="2"/>
        <v>8.5363358648739597E-3</v>
      </c>
      <c r="N10" s="12">
        <f t="shared" si="2"/>
        <v>9.6698081359029367E-3</v>
      </c>
    </row>
    <row r="12" spans="1:14" x14ac:dyDescent="0.15">
      <c r="A12" s="17" t="s">
        <v>50</v>
      </c>
    </row>
    <row r="31" spans="1:6" x14ac:dyDescent="0.2">
      <c r="A31" s="18" t="s">
        <v>51</v>
      </c>
      <c r="B31" s="21">
        <f t="array" ref="B31:C31">LINEST(B4:M4,B5:M5)</f>
        <v>0.95098921189850671</v>
      </c>
      <c r="C31" s="21">
        <v>8530.6956856840752</v>
      </c>
      <c r="D31" s="19"/>
    </row>
    <row r="32" spans="1:6" x14ac:dyDescent="0.2">
      <c r="A32" s="20"/>
      <c r="B32" s="34" t="str">
        <f>CONCATENATE("Y=",TEXT(B31,"0.0000"),"X+",TEXT(C31,"0.0000") )</f>
        <v>Y=0.9510X+8530.6957</v>
      </c>
      <c r="C32" s="34"/>
      <c r="D32" s="35" t="s">
        <v>54</v>
      </c>
      <c r="E32" s="35"/>
      <c r="F32" s="35"/>
    </row>
    <row r="33" spans="1:4" x14ac:dyDescent="0.2">
      <c r="A33" s="18" t="s">
        <v>52</v>
      </c>
      <c r="B33" s="21" t="str">
        <f>CONCATENATE("r=",TEXT(CORREL(B4:M4,B5:M5),"0.0000"))</f>
        <v>r=0.3744</v>
      </c>
      <c r="C33" s="22" t="str">
        <f>IF(CORREL(B4:M4,B5:M5)&lt;0.5,"异常","")</f>
        <v>异常</v>
      </c>
      <c r="D33" s="19"/>
    </row>
    <row r="35" spans="1:4" x14ac:dyDescent="0.15">
      <c r="A35" s="17" t="s">
        <v>53</v>
      </c>
    </row>
    <row r="54" spans="1:6" x14ac:dyDescent="0.2">
      <c r="A54" s="18" t="s">
        <v>51</v>
      </c>
      <c r="B54" s="21">
        <f t="array" ref="B54:C54">LINEST(B4:M4,B6:M6)</f>
        <v>28.892436145143332</v>
      </c>
      <c r="C54" s="21">
        <v>2282.2750216012209</v>
      </c>
      <c r="D54" s="19"/>
    </row>
    <row r="55" spans="1:6" x14ac:dyDescent="0.2">
      <c r="A55" s="20"/>
      <c r="B55" s="34" t="str">
        <f>CONCATENATE("Y=",TEXT(B54,"0.0000"),"X+",TEXT(C54,"0.0000") )</f>
        <v>Y=28.8924X+2282.2750</v>
      </c>
      <c r="C55" s="34"/>
      <c r="D55" s="35" t="s">
        <v>55</v>
      </c>
      <c r="E55" s="35"/>
      <c r="F55" s="35"/>
    </row>
    <row r="56" spans="1:6" x14ac:dyDescent="0.2">
      <c r="A56" s="18" t="s">
        <v>52</v>
      </c>
      <c r="B56" s="21" t="str">
        <f>CONCATENATE("r=",TEXT(CORREL(B4:M4,B6:M6),"0.0000"))</f>
        <v>r=0.9284</v>
      </c>
      <c r="C56" s="22" t="str">
        <f>IF(CORREL(B4:M4,B6:M6)&lt;0.5,"异常","")</f>
        <v/>
      </c>
      <c r="D56" s="19"/>
    </row>
    <row r="58" spans="1:6" x14ac:dyDescent="0.15">
      <c r="A58" s="17" t="s">
        <v>56</v>
      </c>
    </row>
    <row r="76" spans="1:6" x14ac:dyDescent="0.2">
      <c r="A76" s="18" t="s">
        <v>51</v>
      </c>
      <c r="B76" s="21">
        <f t="array" ref="B76">LINEST(B4:M4,B7:M7)</f>
        <v>32.542859546738093</v>
      </c>
      <c r="C76" s="21">
        <f>LINEST(C4:N4,C7:N7)</f>
        <v>102.8285988176299</v>
      </c>
      <c r="D76" s="19"/>
    </row>
    <row r="77" spans="1:6" x14ac:dyDescent="0.2">
      <c r="A77" s="20"/>
      <c r="B77" s="34" t="str">
        <f>CONCATENATE("Y=",TEXT(B76,"0.0000"),"X+",TEXT(C76,"0.0000") )</f>
        <v>Y=32.5429X+102.8286</v>
      </c>
      <c r="C77" s="34"/>
      <c r="D77" s="35" t="s">
        <v>57</v>
      </c>
      <c r="E77" s="35"/>
      <c r="F77" s="35"/>
    </row>
    <row r="78" spans="1:6" x14ac:dyDescent="0.2">
      <c r="A78" s="18" t="s">
        <v>52</v>
      </c>
      <c r="B78" s="21" t="str">
        <f>CONCATENATE("r=",TEXT(CORREL(B4:M4,B7:M7),"0.0000"))</f>
        <v>r=0.1944</v>
      </c>
      <c r="C78" s="22" t="str">
        <f>IF(CORREL(B4:M4,B7:M7)&lt;0.5,"异常","")</f>
        <v>异常</v>
      </c>
      <c r="D78" s="19"/>
    </row>
  </sheetData>
  <mergeCells count="7">
    <mergeCell ref="B55:C55"/>
    <mergeCell ref="D55:F55"/>
    <mergeCell ref="B77:C77"/>
    <mergeCell ref="D77:F77"/>
    <mergeCell ref="A1:N1"/>
    <mergeCell ref="B32:C32"/>
    <mergeCell ref="D32:F32"/>
  </mergeCells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G5" sqref="G5"/>
    </sheetView>
  </sheetViews>
  <sheetFormatPr defaultRowHeight="13.5" x14ac:dyDescent="0.15"/>
  <cols>
    <col min="2" max="3" width="9.375" bestFit="1" customWidth="1"/>
    <col min="4" max="4" width="10.625" customWidth="1"/>
    <col min="7" max="7" width="10.75" customWidth="1"/>
  </cols>
  <sheetData>
    <row r="1" spans="1:7" ht="27" customHeight="1" x14ac:dyDescent="0.15">
      <c r="A1" s="23" t="s">
        <v>65</v>
      </c>
      <c r="B1" s="23"/>
      <c r="C1" s="23"/>
      <c r="D1" s="23"/>
    </row>
    <row r="2" spans="1:7" ht="12.75" customHeight="1" x14ac:dyDescent="0.15">
      <c r="A2" s="40" t="s">
        <v>58</v>
      </c>
      <c r="B2" s="37" t="s">
        <v>64</v>
      </c>
      <c r="C2" s="38"/>
      <c r="D2" s="39"/>
      <c r="E2" s="37" t="s">
        <v>63</v>
      </c>
      <c r="F2" s="38"/>
      <c r="G2" s="39"/>
    </row>
    <row r="3" spans="1:7" x14ac:dyDescent="0.15">
      <c r="A3" s="41"/>
      <c r="B3" s="14" t="s">
        <v>14</v>
      </c>
      <c r="C3" s="14" t="s">
        <v>23</v>
      </c>
      <c r="D3" s="14" t="s">
        <v>45</v>
      </c>
      <c r="E3" s="14" t="s">
        <v>14</v>
      </c>
      <c r="F3" s="14" t="s">
        <v>23</v>
      </c>
      <c r="G3" s="14" t="s">
        <v>45</v>
      </c>
    </row>
    <row r="4" spans="1:7" x14ac:dyDescent="0.15">
      <c r="A4" s="14" t="s">
        <v>59</v>
      </c>
      <c r="B4" s="24">
        <v>45200</v>
      </c>
      <c r="C4" s="24">
        <v>28700</v>
      </c>
      <c r="D4" s="26">
        <f>C4/B4</f>
        <v>0.63495575221238942</v>
      </c>
      <c r="E4" s="24">
        <f>数据表!O4</f>
        <v>54014.087427228238</v>
      </c>
      <c r="F4" s="24">
        <f>数据表!O5</f>
        <v>21766.284442725977</v>
      </c>
      <c r="G4" s="25">
        <f>F4/E4</f>
        <v>0.40297421431124092</v>
      </c>
    </row>
    <row r="5" spans="1:7" x14ac:dyDescent="0.15">
      <c r="A5" s="14" t="s">
        <v>60</v>
      </c>
      <c r="B5" s="24">
        <v>385200</v>
      </c>
      <c r="C5" s="24">
        <v>178950</v>
      </c>
      <c r="D5" s="26">
        <f>C5/B5</f>
        <v>0.46456386292834889</v>
      </c>
      <c r="E5" s="24">
        <f>数据表!O11</f>
        <v>72581.14443449075</v>
      </c>
      <c r="F5" s="24">
        <f>数据表!O12</f>
        <v>8225.9754328333383</v>
      </c>
      <c r="G5" s="25">
        <f>F5/E5</f>
        <v>0.11333488190252802</v>
      </c>
    </row>
    <row r="6" spans="1:7" x14ac:dyDescent="0.15">
      <c r="A6" s="14" t="s">
        <v>61</v>
      </c>
      <c r="B6" s="24">
        <v>75621</v>
      </c>
      <c r="C6" s="24">
        <v>31020</v>
      </c>
      <c r="D6" s="26">
        <f>C6/B6</f>
        <v>0.41020351489665569</v>
      </c>
      <c r="E6" s="24">
        <f>数据表!O18</f>
        <v>4891.5158284470863</v>
      </c>
      <c r="F6" s="24">
        <f>数据表!O19</f>
        <v>626.80403982063694</v>
      </c>
      <c r="G6" s="25">
        <f>F6/E6</f>
        <v>0.12814106338476861</v>
      </c>
    </row>
    <row r="7" spans="1:7" x14ac:dyDescent="0.15">
      <c r="A7" s="14" t="s">
        <v>62</v>
      </c>
      <c r="B7" s="24">
        <f>SUM(B4:B6)</f>
        <v>506021</v>
      </c>
      <c r="C7" s="24">
        <f>SUM(C4:C6)</f>
        <v>238670</v>
      </c>
      <c r="D7" s="26">
        <f>C7/B7</f>
        <v>0.47166026706401515</v>
      </c>
      <c r="E7" s="24">
        <f>SUM(E4:E6)</f>
        <v>131486.74769016608</v>
      </c>
      <c r="F7" s="24">
        <f>SUM(F4:F6)</f>
        <v>30619.063915379949</v>
      </c>
      <c r="G7" s="25">
        <f>F7/E7</f>
        <v>0.23286806049481407</v>
      </c>
    </row>
    <row r="9" spans="1:7" ht="14.25" customHeight="1" x14ac:dyDescent="0.15">
      <c r="A9" s="42" t="s">
        <v>66</v>
      </c>
      <c r="B9" s="42"/>
      <c r="C9" s="42"/>
      <c r="D9" s="42"/>
    </row>
    <row r="28" spans="1:1" x14ac:dyDescent="0.15">
      <c r="A28" s="27" t="s">
        <v>67</v>
      </c>
    </row>
    <row r="47" spans="1:1" x14ac:dyDescent="0.15">
      <c r="A47" s="27" t="s">
        <v>68</v>
      </c>
    </row>
  </sheetData>
  <mergeCells count="4">
    <mergeCell ref="B2:D2"/>
    <mergeCell ref="A2:A3"/>
    <mergeCell ref="E2:G2"/>
    <mergeCell ref="A9:D9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数据表</vt:lpstr>
      <vt:lpstr>本年成本、费用、税金与收入相关分析</vt:lpstr>
      <vt:lpstr>销售收入与成本年度比较分析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2010-05-11T02:34:48Z</dcterms:created>
  <dcterms:modified xsi:type="dcterms:W3CDTF">2021-02-24T06:20:31Z</dcterms:modified>
</cp:coreProperties>
</file>